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jyli\Desktop\"/>
    </mc:Choice>
  </mc:AlternateContent>
  <xr:revisionPtr revIDLastSave="0" documentId="10_ncr:100000_{6DA41C73-6826-49B6-8D7F-F71D565CEFC5}" xr6:coauthVersionLast="31" xr6:coauthVersionMax="31" xr10:uidLastSave="{00000000-0000-0000-0000-000000000000}"/>
  <bookViews>
    <workbookView xWindow="0" yWindow="0" windowWidth="28800" windowHeight="12300" xr2:uid="{00000000-000D-0000-FFFF-FFFF00000000}"/>
  </bookViews>
  <sheets>
    <sheet name="overall bandwidth per pixel" sheetId="4" r:id="rId1"/>
    <sheet name="luma bandwidth per sample" sheetId="3" r:id="rId2"/>
    <sheet name="chroma (CB or CR) per sample" sheetId="2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4" l="1"/>
  <c r="H7" i="4"/>
  <c r="I7" i="4"/>
  <c r="J7" i="4"/>
  <c r="K7" i="4"/>
  <c r="L7" i="4"/>
  <c r="M7" i="4"/>
  <c r="N7" i="4"/>
  <c r="H8" i="4"/>
  <c r="I8" i="4"/>
  <c r="J8" i="4"/>
  <c r="K8" i="4"/>
  <c r="L8" i="4"/>
  <c r="M8" i="4"/>
  <c r="N8" i="4"/>
  <c r="H9" i="4"/>
  <c r="I9" i="4"/>
  <c r="J9" i="4"/>
  <c r="K9" i="4"/>
  <c r="L9" i="4"/>
  <c r="M9" i="4"/>
  <c r="N9" i="4"/>
  <c r="H10" i="4"/>
  <c r="I10" i="4"/>
  <c r="J10" i="4"/>
  <c r="K10" i="4"/>
  <c r="L10" i="4"/>
  <c r="M10" i="4"/>
  <c r="N10" i="4"/>
  <c r="H11" i="4"/>
  <c r="I11" i="4"/>
  <c r="J11" i="4"/>
  <c r="K11" i="4"/>
  <c r="L11" i="4"/>
  <c r="M11" i="4"/>
  <c r="N11" i="4"/>
  <c r="I6" i="4"/>
  <c r="J6" i="4"/>
  <c r="K6" i="4"/>
  <c r="L6" i="4"/>
  <c r="M6" i="4"/>
  <c r="N6" i="4"/>
  <c r="D6" i="4"/>
  <c r="D7" i="4"/>
  <c r="D8" i="4"/>
  <c r="D9" i="4"/>
  <c r="D10" i="4"/>
  <c r="D11" i="4"/>
  <c r="E8" i="4"/>
  <c r="E9" i="4"/>
  <c r="E10" i="4"/>
  <c r="E11" i="4"/>
  <c r="E7" i="4"/>
  <c r="E6" i="4"/>
  <c r="A7" i="2" l="1"/>
  <c r="B7" i="2"/>
  <c r="A8" i="2"/>
  <c r="B8" i="2"/>
  <c r="A9" i="2"/>
  <c r="B9" i="2"/>
  <c r="A10" i="2"/>
  <c r="B10" i="2"/>
  <c r="A11" i="2"/>
  <c r="B11" i="2"/>
  <c r="B6" i="2"/>
  <c r="A6" i="2"/>
  <c r="F11" i="3" l="1"/>
  <c r="E11" i="3"/>
  <c r="J11" i="3" s="1"/>
  <c r="F10" i="3"/>
  <c r="E10" i="3"/>
  <c r="H10" i="3" s="1"/>
  <c r="F9" i="3"/>
  <c r="E9" i="3"/>
  <c r="J9" i="3" s="1"/>
  <c r="F8" i="3"/>
  <c r="E8" i="3"/>
  <c r="H8" i="3" s="1"/>
  <c r="F7" i="3"/>
  <c r="E7" i="3"/>
  <c r="J7" i="3" s="1"/>
  <c r="F6" i="3"/>
  <c r="E6" i="3"/>
  <c r="H6" i="3" s="1"/>
  <c r="I6" i="3" l="1"/>
  <c r="I8" i="3"/>
  <c r="I10" i="3"/>
  <c r="G10" i="3"/>
  <c r="M11" i="3"/>
  <c r="I11" i="3"/>
  <c r="K10" i="3"/>
  <c r="M9" i="3"/>
  <c r="I9" i="3"/>
  <c r="K8" i="3"/>
  <c r="M7" i="3"/>
  <c r="I7" i="3"/>
  <c r="K6" i="3"/>
  <c r="G9" i="3"/>
  <c r="L11" i="3"/>
  <c r="H11" i="3"/>
  <c r="J10" i="3"/>
  <c r="L9" i="3"/>
  <c r="H9" i="3"/>
  <c r="J8" i="3"/>
  <c r="L7" i="3"/>
  <c r="H7" i="3"/>
  <c r="J6" i="3"/>
  <c r="G6" i="3"/>
  <c r="G8" i="3"/>
  <c r="K11" i="3"/>
  <c r="M10" i="3"/>
  <c r="K9" i="3"/>
  <c r="M8" i="3"/>
  <c r="K7" i="3"/>
  <c r="M6" i="3"/>
  <c r="G11" i="3"/>
  <c r="G7" i="3"/>
  <c r="L10" i="3"/>
  <c r="L8" i="3"/>
  <c r="L6" i="3"/>
  <c r="E7" i="2"/>
  <c r="F7" i="2"/>
  <c r="E8" i="2"/>
  <c r="F8" i="2"/>
  <c r="E9" i="2"/>
  <c r="F9" i="2"/>
  <c r="E10" i="2"/>
  <c r="F10" i="2"/>
  <c r="E11" i="2"/>
  <c r="F11" i="2"/>
  <c r="E6" i="2"/>
  <c r="F6" i="2"/>
  <c r="G6" i="2" l="1"/>
  <c r="L10" i="2"/>
  <c r="H10" i="2"/>
  <c r="J10" i="2"/>
  <c r="I10" i="2"/>
  <c r="K10" i="2"/>
  <c r="G10" i="2"/>
  <c r="M10" i="2"/>
  <c r="J8" i="2"/>
  <c r="H8" i="2"/>
  <c r="G8" i="2"/>
  <c r="M8" i="2"/>
  <c r="I8" i="2"/>
  <c r="L8" i="2"/>
  <c r="K8" i="2"/>
  <c r="M11" i="2"/>
  <c r="I11" i="2"/>
  <c r="K11" i="2"/>
  <c r="J11" i="2"/>
  <c r="L11" i="2"/>
  <c r="H11" i="2"/>
  <c r="G11" i="2"/>
  <c r="K9" i="2"/>
  <c r="G9" i="2"/>
  <c r="I9" i="2"/>
  <c r="H9" i="2"/>
  <c r="J9" i="2"/>
  <c r="M9" i="2"/>
  <c r="L9" i="2"/>
  <c r="M7" i="2"/>
  <c r="I7" i="2"/>
  <c r="G7" i="2"/>
  <c r="L7" i="2"/>
  <c r="H7" i="2"/>
  <c r="K7" i="2"/>
  <c r="J7" i="2"/>
  <c r="L6" i="2"/>
  <c r="H6" i="2"/>
  <c r="J6" i="2"/>
  <c r="M6" i="2"/>
  <c r="K6" i="2"/>
  <c r="I6" i="2"/>
</calcChain>
</file>

<file path=xl/sharedStrings.xml><?xml version="1.0" encoding="utf-8"?>
<sst xmlns="http://schemas.openxmlformats.org/spreadsheetml/2006/main" count="56" uniqueCount="29">
  <si>
    <t>width</t>
  </si>
  <si>
    <t>height</t>
  </si>
  <si>
    <t># ref block</t>
  </si>
  <si>
    <t>memory acceess unit</t>
  </si>
  <si>
    <t>32 bytes x 2</t>
  </si>
  <si>
    <t>16 bytes x 8</t>
  </si>
  <si>
    <t>32 bytes x 8</t>
  </si>
  <si>
    <t>32 bytes x 4</t>
  </si>
  <si>
    <t>16 bytes x 4</t>
  </si>
  <si>
    <t>16 bytes x 2</t>
  </si>
  <si>
    <t>suggested model</t>
  </si>
  <si>
    <r>
      <t xml:space="preserve">2 bytes x 1
</t>
    </r>
    <r>
      <rPr>
        <b/>
        <sz val="11"/>
        <color theme="1"/>
        <rFont val="Calibri"/>
        <family val="2"/>
        <scheme val="minor"/>
      </rPr>
      <t>(ideal</t>
    </r>
    <r>
      <rPr>
        <sz val="11"/>
        <color theme="1"/>
        <rFont val="Calibri"/>
        <family val="2"/>
        <scheme val="minor"/>
      </rPr>
      <t xml:space="preserve"> case for 
min bandwidth)</t>
    </r>
  </si>
  <si>
    <t>n</t>
  </si>
  <si>
    <t>n: memory access line number</t>
  </si>
  <si>
    <t>W: number of sample to fetch horizontally</t>
  </si>
  <si>
    <t>H: number of sample to fetch vertically</t>
  </si>
  <si>
    <t>W:
Width+ext for interpolation</t>
  </si>
  <si>
    <t>H:
Height+ext for interpolation</t>
  </si>
  <si>
    <t>P: bytes per sample</t>
  </si>
  <si>
    <t>S: number of sample of a block</t>
  </si>
  <si>
    <t>m: memory access unit width (in bytes)</t>
  </si>
  <si>
    <t xml:space="preserve">m </t>
  </si>
  <si>
    <t>interpolation filter size</t>
  </si>
  <si>
    <t>Luma interpolation filter size</t>
  </si>
  <si>
    <t>chroma interpolation filter</t>
  </si>
  <si>
    <t>Luma width</t>
  </si>
  <si>
    <t>Luma height</t>
  </si>
  <si>
    <t>Chroma width</t>
  </si>
  <si>
    <t>Chroma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</si>
</sst>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/>
    <xf numFmtId="0" fontId="0" fillId="0" borderId="2" xfId="0" applyFill="1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4" xfId="0" applyBorder="1"/>
    <xf numFmtId="0" fontId="0" fillId="0" borderId="5" xfId="0" applyBorder="1"/>
    <xf numFmtId="164" fontId="0" fillId="0" borderId="4" xfId="0" applyNumberFormat="1" applyBorder="1"/>
    <xf numFmtId="164" fontId="0" fillId="0" borderId="5" xfId="0" applyNumberFormat="1" applyBorder="1"/>
    <xf numFmtId="0" fontId="1" fillId="0" borderId="0" xfId="0" applyFont="1"/>
    <xf numFmtId="0" fontId="1" fillId="0" borderId="1" xfId="0" applyFont="1" applyBorder="1"/>
    <xf numFmtId="0" fontId="0" fillId="0" borderId="0" xfId="0" applyFill="1"/>
    <xf numFmtId="0" fontId="0" fillId="0" borderId="2" xfId="0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6" xfId="0" applyNumberFormat="1" applyFill="1" applyBorder="1"/>
    <xf numFmtId="2" fontId="0" fillId="0" borderId="8" xfId="0" applyNumberFormat="1" applyFill="1" applyBorder="1"/>
    <xf numFmtId="2" fontId="0" fillId="0" borderId="9" xfId="0" applyNumberFormat="1" applyFill="1" applyBorder="1"/>
    <xf numFmtId="2" fontId="0" fillId="0" borderId="7" xfId="0" applyNumberFormat="1" applyFill="1" applyBorder="1"/>
    <xf numFmtId="2" fontId="0" fillId="0" borderId="4" xfId="0" applyNumberFormat="1" applyFill="1" applyBorder="1"/>
    <xf numFmtId="2" fontId="0" fillId="0" borderId="0" xfId="0" applyNumberFormat="1" applyFill="1" applyBorder="1"/>
    <xf numFmtId="2" fontId="0" fillId="0" borderId="2" xfId="0" applyNumberFormat="1" applyFill="1" applyBorder="1"/>
  </cellXfs>
  <cellStyles count="1">
    <cellStyle name="Normal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152399</xdr:colOff>
      <xdr:row>0</xdr:row>
      <xdr:rowOff>80682</xdr:rowOff>
    </xdr:from>
    <xdr:to>
      <xdr:col>19</xdr:col>
      <xdr:colOff>265340</xdr:colOff>
      <xdr:row>2</xdr:row>
      <xdr:rowOff>400050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1124" y="80682"/>
          <a:ext cx="2551341" cy="7003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200025</xdr:colOff>
          <xdr:row>2</xdr:row>
          <xdr:rowOff>390525</xdr:rowOff>
        </xdr:from>
        <xdr:to>
          <xdr:col>20</xdr:col>
          <xdr:colOff>66675</xdr:colOff>
          <xdr:row>6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123824</xdr:colOff>
      <xdr:row>0</xdr:row>
      <xdr:rowOff>57150</xdr:rowOff>
    </xdr:from>
    <xdr:to>
      <xdr:col>18</xdr:col>
      <xdr:colOff>236765</xdr:colOff>
      <xdr:row>2</xdr:row>
      <xdr:rowOff>376518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CC44EF-24FD-4A6F-A928-7A649AA85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799" y="57150"/>
          <a:ext cx="2551341" cy="7003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171450</xdr:colOff>
          <xdr:row>2</xdr:row>
          <xdr:rowOff>366993</xdr:rowOff>
        </xdr:from>
        <xdr:to>
          <xdr:col>19</xdr:col>
          <xdr:colOff>38100</xdr:colOff>
          <xdr:row>6</xdr:row>
          <xdr:rowOff>52668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933635CF-9439-425D-83D3-0CEB823E77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A550-810F-4894-AA36-EC3687AF0B70}">
  <dimension ref="A1:N11"/>
  <sheetViews>
    <sheetView tabSelected="1" workbookViewId="0">
      <selection activeCell="C11" sqref="C11"/>
    </sheetView>
  </sheetViews>
  <sheetFormatPr defaultRowHeight="15" x14ac:dyDescent="0.25"/>
  <cols>
    <col min="1" max="1" width="11.28515625" bestFit="1" customWidth="1"/>
    <col min="2" max="2" width="11.85546875" bestFit="1" customWidth="1"/>
    <col min="3" max="3" width="14.7109375" customWidth="1"/>
    <col min="4" max="4" width="13.5703125" bestFit="1" customWidth="1"/>
    <col min="5" max="5" width="14.140625" bestFit="1" customWidth="1"/>
    <col min="6" max="6" width="14.28515625" customWidth="1"/>
    <col min="7" max="7" width="10.140625" bestFit="1" customWidth="1"/>
    <col min="8" max="8" width="17.42578125" customWidth="1"/>
    <col min="9" max="10" width="11.140625" bestFit="1" customWidth="1"/>
    <col min="11" max="11" width="12.140625" customWidth="1"/>
    <col min="12" max="12" width="10.85546875" customWidth="1"/>
    <col min="13" max="14" width="11.140625" bestFit="1" customWidth="1"/>
  </cols>
  <sheetData>
    <row r="1" spans="1:14" x14ac:dyDescent="0.25">
      <c r="H1" s="21" t="s">
        <v>3</v>
      </c>
      <c r="I1" s="22"/>
      <c r="J1" s="22"/>
      <c r="K1" s="22"/>
      <c r="L1" s="22"/>
      <c r="M1" s="22"/>
      <c r="N1" s="23"/>
    </row>
    <row r="2" spans="1:14" x14ac:dyDescent="0.25">
      <c r="H2" s="13"/>
      <c r="I2" s="22" t="s">
        <v>10</v>
      </c>
      <c r="J2" s="22"/>
      <c r="K2" s="22"/>
      <c r="L2" s="22"/>
      <c r="M2" s="22"/>
      <c r="N2" s="23"/>
    </row>
    <row r="3" spans="1:14" ht="45" x14ac:dyDescent="0.25">
      <c r="A3" t="s">
        <v>25</v>
      </c>
      <c r="B3" t="s">
        <v>26</v>
      </c>
      <c r="C3" s="6" t="s">
        <v>23</v>
      </c>
      <c r="D3" t="s">
        <v>27</v>
      </c>
      <c r="E3" t="s">
        <v>28</v>
      </c>
      <c r="F3" s="6" t="s">
        <v>24</v>
      </c>
      <c r="G3" s="4" t="s">
        <v>2</v>
      </c>
      <c r="H3" s="6" t="s">
        <v>11</v>
      </c>
      <c r="I3" s="13" t="s">
        <v>9</v>
      </c>
      <c r="J3" t="s">
        <v>4</v>
      </c>
      <c r="K3" s="8" t="s">
        <v>8</v>
      </c>
      <c r="L3" s="8" t="s">
        <v>7</v>
      </c>
      <c r="M3" t="s">
        <v>5</v>
      </c>
      <c r="N3" s="4" t="s">
        <v>6</v>
      </c>
    </row>
    <row r="4" spans="1:14" x14ac:dyDescent="0.25">
      <c r="G4" s="4"/>
      <c r="H4" s="6">
        <v>2</v>
      </c>
      <c r="I4" s="13">
        <v>16</v>
      </c>
      <c r="J4">
        <v>32</v>
      </c>
      <c r="K4" s="8">
        <v>16</v>
      </c>
      <c r="L4" s="8">
        <v>32</v>
      </c>
      <c r="M4" s="8">
        <v>16</v>
      </c>
      <c r="N4" s="10">
        <v>32</v>
      </c>
    </row>
    <row r="5" spans="1:14" x14ac:dyDescent="0.25">
      <c r="A5" s="1"/>
      <c r="B5" s="1"/>
      <c r="C5" s="1"/>
      <c r="D5" s="1"/>
      <c r="E5" s="1"/>
      <c r="F5" s="1"/>
      <c r="G5" s="5"/>
      <c r="H5" s="1">
        <v>1</v>
      </c>
      <c r="I5" s="14">
        <v>2</v>
      </c>
      <c r="J5" s="1">
        <v>2</v>
      </c>
      <c r="K5" s="1">
        <v>4</v>
      </c>
      <c r="L5" s="1">
        <v>4</v>
      </c>
      <c r="M5" s="1">
        <v>8</v>
      </c>
      <c r="N5" s="5">
        <v>8</v>
      </c>
    </row>
    <row r="6" spans="1:14" x14ac:dyDescent="0.25">
      <c r="A6" s="19">
        <v>8</v>
      </c>
      <c r="B6" s="19">
        <v>8</v>
      </c>
      <c r="C6" s="19">
        <v>8</v>
      </c>
      <c r="D6" s="19">
        <f>A6/2</f>
        <v>4</v>
      </c>
      <c r="E6" s="19">
        <f>B6/2</f>
        <v>4</v>
      </c>
      <c r="F6" s="19">
        <v>4</v>
      </c>
      <c r="G6" s="19">
        <v>2</v>
      </c>
      <c r="H6" s="24">
        <f>(CEILING((H$4-2+($A6+$C6-1)*2)/H$4,1)*CEILING(($B6+$C6-1)/H$5,1)*H$4*H$5*$G6+2*CEILING((H$4-2+($D6+$F6-1)*2)/H$4,1)*CEILING(($E6+$F6-1)/H$5,1)*H$4*H$5*$G6)/($A6*$B6)</f>
        <v>20.1875</v>
      </c>
      <c r="I6" s="25">
        <f t="shared" ref="I6:N11" si="0">(CEILING((I$4-2+($A6+$C6-1)*2)/I$4,1)*CEILING(($B6+$C6-1)/I$5,1)*I$4*I$5*$G6+2*CEILING((I$4-2+($D6+$F6-1)*2)/I$4,1)*CEILING(($E6+$F6-1)/I$5,1)*I$4*I$5*$G6)/($A6*$B6)</f>
        <v>40</v>
      </c>
      <c r="J6" s="26">
        <f t="shared" si="0"/>
        <v>64</v>
      </c>
      <c r="K6" s="26">
        <f t="shared" si="0"/>
        <v>40</v>
      </c>
      <c r="L6" s="26">
        <f t="shared" si="0"/>
        <v>64</v>
      </c>
      <c r="M6" s="26">
        <f t="shared" si="0"/>
        <v>40</v>
      </c>
      <c r="N6" s="27">
        <f t="shared" si="0"/>
        <v>64</v>
      </c>
    </row>
    <row r="7" spans="1:14" x14ac:dyDescent="0.25">
      <c r="A7" s="9">
        <v>4</v>
      </c>
      <c r="B7" s="9">
        <v>8</v>
      </c>
      <c r="C7" s="19">
        <v>8</v>
      </c>
      <c r="D7" s="9">
        <f>A7/2</f>
        <v>2</v>
      </c>
      <c r="E7" s="9">
        <f>B7/2</f>
        <v>4</v>
      </c>
      <c r="F7" s="19">
        <v>4</v>
      </c>
      <c r="G7">
        <v>2</v>
      </c>
      <c r="H7" s="24">
        <f t="shared" ref="H7:H11" si="1">(CEILING((H$4-2+($A7+$C7-1)*2)/H$4,1)*CEILING(($B7+$C7-1)/H$5,1)*H$4*H$5*$G7+2*CEILING((H$4-2+($D7+$F7-1)*2)/H$4,1)*CEILING(($E7+$F7-1)/H$5,1)*H$4*H$5*$G7)/($A7*$B7)</f>
        <v>29.375</v>
      </c>
      <c r="I7" s="28">
        <f t="shared" si="0"/>
        <v>80</v>
      </c>
      <c r="J7" s="29">
        <f t="shared" si="0"/>
        <v>128</v>
      </c>
      <c r="K7" s="29">
        <f t="shared" si="0"/>
        <v>80</v>
      </c>
      <c r="L7" s="29">
        <f t="shared" si="0"/>
        <v>128</v>
      </c>
      <c r="M7" s="29">
        <f t="shared" si="0"/>
        <v>80</v>
      </c>
      <c r="N7" s="30">
        <f t="shared" si="0"/>
        <v>128</v>
      </c>
    </row>
    <row r="8" spans="1:14" x14ac:dyDescent="0.25">
      <c r="A8" s="9">
        <v>8</v>
      </c>
      <c r="B8" s="9">
        <v>4</v>
      </c>
      <c r="C8" s="19">
        <v>8</v>
      </c>
      <c r="D8" s="9">
        <f t="shared" ref="D8:D11" si="2">A8/2</f>
        <v>4</v>
      </c>
      <c r="E8" s="9">
        <f t="shared" ref="E8:E11" si="3">B8/2</f>
        <v>2</v>
      </c>
      <c r="F8" s="19">
        <v>4</v>
      </c>
      <c r="G8">
        <v>2</v>
      </c>
      <c r="H8" s="24">
        <f t="shared" si="1"/>
        <v>29.375</v>
      </c>
      <c r="I8" s="28">
        <f t="shared" si="0"/>
        <v>60</v>
      </c>
      <c r="J8" s="29">
        <f t="shared" si="0"/>
        <v>96</v>
      </c>
      <c r="K8" s="29">
        <f t="shared" si="0"/>
        <v>68</v>
      </c>
      <c r="L8" s="29">
        <f t="shared" si="0"/>
        <v>112</v>
      </c>
      <c r="M8" s="29">
        <f t="shared" si="0"/>
        <v>80</v>
      </c>
      <c r="N8" s="30">
        <f t="shared" si="0"/>
        <v>128</v>
      </c>
    </row>
    <row r="9" spans="1:14" x14ac:dyDescent="0.25">
      <c r="A9" s="9">
        <v>4</v>
      </c>
      <c r="B9" s="9">
        <v>16</v>
      </c>
      <c r="C9" s="19">
        <v>8</v>
      </c>
      <c r="D9" s="9">
        <f t="shared" si="2"/>
        <v>2</v>
      </c>
      <c r="E9" s="9">
        <f t="shared" si="3"/>
        <v>8</v>
      </c>
      <c r="F9" s="19">
        <v>4</v>
      </c>
      <c r="G9">
        <v>2</v>
      </c>
      <c r="H9" s="24">
        <f t="shared" si="1"/>
        <v>22.6875</v>
      </c>
      <c r="I9" s="28">
        <f t="shared" si="0"/>
        <v>60</v>
      </c>
      <c r="J9" s="29">
        <f t="shared" si="0"/>
        <v>96</v>
      </c>
      <c r="K9" s="29">
        <f t="shared" si="0"/>
        <v>60</v>
      </c>
      <c r="L9" s="29">
        <f t="shared" si="0"/>
        <v>96</v>
      </c>
      <c r="M9" s="29">
        <f t="shared" si="0"/>
        <v>68</v>
      </c>
      <c r="N9" s="30">
        <f t="shared" si="0"/>
        <v>112</v>
      </c>
    </row>
    <row r="10" spans="1:14" x14ac:dyDescent="0.25">
      <c r="A10" s="9">
        <v>16</v>
      </c>
      <c r="B10" s="9">
        <v>4</v>
      </c>
      <c r="C10" s="19">
        <v>8</v>
      </c>
      <c r="D10" s="9">
        <f t="shared" si="2"/>
        <v>8</v>
      </c>
      <c r="E10" s="9">
        <f t="shared" si="3"/>
        <v>2</v>
      </c>
      <c r="F10" s="19">
        <v>4</v>
      </c>
      <c r="G10">
        <v>2</v>
      </c>
      <c r="H10" s="24">
        <f t="shared" si="1"/>
        <v>22.6875</v>
      </c>
      <c r="I10" s="28">
        <f t="shared" si="0"/>
        <v>42</v>
      </c>
      <c r="J10" s="29">
        <f t="shared" si="0"/>
        <v>60</v>
      </c>
      <c r="K10" s="29">
        <f t="shared" si="0"/>
        <v>48</v>
      </c>
      <c r="L10" s="29">
        <f t="shared" si="0"/>
        <v>68</v>
      </c>
      <c r="M10" s="29">
        <f t="shared" si="0"/>
        <v>56</v>
      </c>
      <c r="N10" s="30">
        <f t="shared" si="0"/>
        <v>80</v>
      </c>
    </row>
    <row r="11" spans="1:14" x14ac:dyDescent="0.25">
      <c r="A11" s="9">
        <v>4</v>
      </c>
      <c r="B11" s="9">
        <v>4</v>
      </c>
      <c r="C11" s="19">
        <v>8</v>
      </c>
      <c r="D11" s="9">
        <f t="shared" si="2"/>
        <v>2</v>
      </c>
      <c r="E11" s="9">
        <f t="shared" si="3"/>
        <v>2</v>
      </c>
      <c r="F11" s="19">
        <v>4</v>
      </c>
      <c r="G11">
        <v>1</v>
      </c>
      <c r="H11" s="24">
        <f t="shared" si="1"/>
        <v>21.375</v>
      </c>
      <c r="I11" s="28">
        <f t="shared" si="0"/>
        <v>60</v>
      </c>
      <c r="J11" s="29">
        <f t="shared" si="0"/>
        <v>96</v>
      </c>
      <c r="K11" s="29">
        <f t="shared" si="0"/>
        <v>68</v>
      </c>
      <c r="L11" s="29">
        <f t="shared" si="0"/>
        <v>112</v>
      </c>
      <c r="M11" s="29">
        <f t="shared" si="0"/>
        <v>80</v>
      </c>
      <c r="N11" s="30">
        <f t="shared" si="0"/>
        <v>128</v>
      </c>
    </row>
  </sheetData>
  <mergeCells count="2">
    <mergeCell ref="H1:N1"/>
    <mergeCell ref="I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D90D-C04A-4830-A330-79474537E635}">
  <dimension ref="A1:P72"/>
  <sheetViews>
    <sheetView workbookViewId="0">
      <selection activeCell="G6" sqref="G6:M11"/>
    </sheetView>
  </sheetViews>
  <sheetFormatPr defaultRowHeight="15" x14ac:dyDescent="0.25"/>
  <cols>
    <col min="1" max="1" width="6.140625" bestFit="1" customWidth="1"/>
    <col min="2" max="2" width="6.7109375" bestFit="1" customWidth="1"/>
    <col min="3" max="3" width="10.140625" bestFit="1" customWidth="1"/>
    <col min="4" max="4" width="13.85546875" customWidth="1"/>
    <col min="5" max="5" width="16.7109375" customWidth="1"/>
    <col min="6" max="6" width="14.42578125" style="4" customWidth="1"/>
    <col min="7" max="7" width="19" customWidth="1"/>
    <col min="8" max="8" width="10.7109375" style="13" bestFit="1" customWidth="1"/>
    <col min="9" max="9" width="11.140625" bestFit="1" customWidth="1"/>
    <col min="10" max="10" width="11.140625" customWidth="1"/>
    <col min="11" max="11" width="12.42578125" customWidth="1"/>
    <col min="12" max="12" width="10.7109375" bestFit="1" customWidth="1"/>
    <col min="13" max="13" width="10.7109375" style="4" bestFit="1" customWidth="1"/>
  </cols>
  <sheetData>
    <row r="1" spans="1:16" x14ac:dyDescent="0.25">
      <c r="G1" s="21" t="s">
        <v>3</v>
      </c>
      <c r="H1" s="22"/>
      <c r="I1" s="22"/>
      <c r="J1" s="22"/>
      <c r="K1" s="22"/>
      <c r="L1" s="22"/>
      <c r="M1" s="23"/>
    </row>
    <row r="2" spans="1:16" x14ac:dyDescent="0.25">
      <c r="G2" s="13"/>
      <c r="H2" s="22" t="s">
        <v>10</v>
      </c>
      <c r="I2" s="22"/>
      <c r="J2" s="22"/>
      <c r="K2" s="22"/>
      <c r="L2" s="22"/>
      <c r="M2" s="23"/>
    </row>
    <row r="3" spans="1:16" ht="45" x14ac:dyDescent="0.25">
      <c r="A3" t="s">
        <v>0</v>
      </c>
      <c r="B3" t="s">
        <v>1</v>
      </c>
      <c r="C3" t="s">
        <v>2</v>
      </c>
      <c r="D3" s="6" t="s">
        <v>22</v>
      </c>
      <c r="E3" s="6" t="s">
        <v>16</v>
      </c>
      <c r="F3" s="7" t="s">
        <v>17</v>
      </c>
      <c r="G3" s="6" t="s">
        <v>11</v>
      </c>
      <c r="H3" s="13" t="s">
        <v>9</v>
      </c>
      <c r="I3" t="s">
        <v>4</v>
      </c>
      <c r="J3" s="8" t="s">
        <v>8</v>
      </c>
      <c r="K3" s="8" t="s">
        <v>7</v>
      </c>
      <c r="L3" t="s">
        <v>5</v>
      </c>
      <c r="M3" s="4" t="s">
        <v>6</v>
      </c>
    </row>
    <row r="4" spans="1:16" x14ac:dyDescent="0.25">
      <c r="E4" s="6"/>
      <c r="F4" s="7"/>
      <c r="G4" s="6">
        <v>2</v>
      </c>
      <c r="H4" s="13">
        <v>16</v>
      </c>
      <c r="I4">
        <v>32</v>
      </c>
      <c r="J4" s="8">
        <v>16</v>
      </c>
      <c r="K4" s="8">
        <v>32</v>
      </c>
      <c r="L4" s="8">
        <v>16</v>
      </c>
      <c r="M4" s="10">
        <v>32</v>
      </c>
      <c r="N4" s="17" t="s">
        <v>21</v>
      </c>
    </row>
    <row r="5" spans="1:16" s="1" customFormat="1" x14ac:dyDescent="0.25">
      <c r="F5" s="5"/>
      <c r="G5" s="1">
        <v>1</v>
      </c>
      <c r="H5" s="14">
        <v>2</v>
      </c>
      <c r="I5" s="1">
        <v>2</v>
      </c>
      <c r="J5" s="1">
        <v>4</v>
      </c>
      <c r="K5" s="1">
        <v>4</v>
      </c>
      <c r="L5" s="1">
        <v>8</v>
      </c>
      <c r="M5" s="5">
        <v>8</v>
      </c>
      <c r="N5" s="18" t="s">
        <v>12</v>
      </c>
    </row>
    <row r="6" spans="1:16" s="19" customFormat="1" x14ac:dyDescent="0.25">
      <c r="A6" s="19">
        <v>8</v>
      </c>
      <c r="B6" s="19">
        <v>8</v>
      </c>
      <c r="C6" s="19">
        <v>2</v>
      </c>
      <c r="D6" s="19">
        <v>8</v>
      </c>
      <c r="E6" s="19">
        <f>A6+D6-1</f>
        <v>15</v>
      </c>
      <c r="F6" s="20">
        <f>B6+D6-1</f>
        <v>15</v>
      </c>
      <c r="G6" s="24">
        <f>CEILING((G$4-2+$E6*2)/G$4,1)*CEILING(($F6)/G$5,1)*G$4*G$5*$C6/($A6*$B6)</f>
        <v>14.0625</v>
      </c>
      <c r="H6" s="25">
        <f>CEILING((H$4-2+$E6*2)/H$4,1)*CEILING(($F6)/H$5,1)*H$4*H$5*$C6/($A6*$B6)</f>
        <v>24</v>
      </c>
      <c r="I6" s="26">
        <f>CEILING((I$4-2+$E6*2)/I$4,1)*CEILING(($F6)/I$5,1)*I$4*I$5*$C6/($A6*$B6)</f>
        <v>32</v>
      </c>
      <c r="J6" s="26">
        <f>CEILING((J$4-2+$E6*2)/J$4,1)*CEILING(($F6)/J$5,1)*J$4*J$5*$C6/($A6*$B6)</f>
        <v>24</v>
      </c>
      <c r="K6" s="26">
        <f>CEILING((K$4-2+$E6*2)/K$4,1)*CEILING(($F6)/K$5,1)*K$4*K$5*$C6/($A6*$B6)</f>
        <v>32</v>
      </c>
      <c r="L6" s="26">
        <f>CEILING((L$4-2+$E6*2)/L$4,1)*CEILING(($F6)/L$5,1)*L$4*L$5*$C6/($A6*$B6)</f>
        <v>24</v>
      </c>
      <c r="M6" s="27">
        <f>CEILING((M$4-2+$E6*2)/M$4,1)*CEILING(($F6)/M$5,1)*M$4*M$5*$C6/($A6*$B6)</f>
        <v>32</v>
      </c>
    </row>
    <row r="7" spans="1:16" x14ac:dyDescent="0.25">
      <c r="A7" s="9">
        <v>4</v>
      </c>
      <c r="B7" s="9">
        <v>8</v>
      </c>
      <c r="C7">
        <v>2</v>
      </c>
      <c r="D7" s="19">
        <v>8</v>
      </c>
      <c r="E7" s="19">
        <f>A7+D7-1</f>
        <v>11</v>
      </c>
      <c r="F7" s="20">
        <f>B7+D7-1</f>
        <v>15</v>
      </c>
      <c r="G7" s="24">
        <f>CEILING((G$4-2+$E7*2)/G$4,1)*CEILING(($F7)/G$5,1)*G$4*G$5*$C7/($A7*$B7)</f>
        <v>20.625</v>
      </c>
      <c r="H7" s="28">
        <f>CEILING((H$4-2+$E7*2)/H$4,1)*CEILING(($F7)/H$5,1)*H$4*H$5*$C7/($A7*$B7)</f>
        <v>48</v>
      </c>
      <c r="I7" s="29">
        <f>CEILING((I$4-2+$E7*2)/I$4,1)*CEILING(($F7)/I$5,1)*I$4*I$5*$C7/($A7*$B7)</f>
        <v>64</v>
      </c>
      <c r="J7" s="29">
        <f>CEILING((J$4-2+$E7*2)/J$4,1)*CEILING(($F7)/J$5,1)*J$4*J$5*$C7/($A7*$B7)</f>
        <v>48</v>
      </c>
      <c r="K7" s="29">
        <f>CEILING((K$4-2+$E7*2)/K$4,1)*CEILING(($F7)/K$5,1)*K$4*K$5*$C7/($A7*$B7)</f>
        <v>64</v>
      </c>
      <c r="L7" s="29">
        <f>CEILING((L$4-2+$E7*2)/L$4,1)*CEILING(($F7)/L$5,1)*L$4*L$5*$C7/($A7*$B7)</f>
        <v>48</v>
      </c>
      <c r="M7" s="30">
        <f>CEILING((M$4-2+$E7*2)/M$4,1)*CEILING(($F7)/M$5,1)*M$4*M$5*$C7/($A7*$B7)</f>
        <v>64</v>
      </c>
    </row>
    <row r="8" spans="1:16" x14ac:dyDescent="0.25">
      <c r="A8" s="9">
        <v>8</v>
      </c>
      <c r="B8" s="9">
        <v>4</v>
      </c>
      <c r="C8">
        <v>2</v>
      </c>
      <c r="D8" s="19">
        <v>8</v>
      </c>
      <c r="E8" s="19">
        <f>A8+D8-1</f>
        <v>15</v>
      </c>
      <c r="F8" s="20">
        <f>B8+D8-1</f>
        <v>11</v>
      </c>
      <c r="G8" s="24">
        <f>CEILING((G$4-2+$E8*2)/G$4,1)*CEILING(($F8)/G$5,1)*G$4*G$5*$C8/($A8*$B8)</f>
        <v>20.625</v>
      </c>
      <c r="H8" s="28">
        <f>CEILING((H$4-2+$E8*2)/H$4,1)*CEILING(($F8)/H$5,1)*H$4*H$5*$C8/($A8*$B8)</f>
        <v>36</v>
      </c>
      <c r="I8" s="29">
        <f>CEILING((I$4-2+$E8*2)/I$4,1)*CEILING(($F8)/I$5,1)*I$4*I$5*$C8/($A8*$B8)</f>
        <v>48</v>
      </c>
      <c r="J8" s="29">
        <f>CEILING((J$4-2+$E8*2)/J$4,1)*CEILING(($F8)/J$5,1)*J$4*J$5*$C8/($A8*$B8)</f>
        <v>36</v>
      </c>
      <c r="K8" s="29">
        <f>CEILING((K$4-2+$E8*2)/K$4,1)*CEILING(($F8)/K$5,1)*K$4*K$5*$C8/($A8*$B8)</f>
        <v>48</v>
      </c>
      <c r="L8" s="29">
        <f>CEILING((L$4-2+$E8*2)/L$4,1)*CEILING(($F8)/L$5,1)*L$4*L$5*$C8/($A8*$B8)</f>
        <v>48</v>
      </c>
      <c r="M8" s="30">
        <f>CEILING((M$4-2+$E8*2)/M$4,1)*CEILING(($F8)/M$5,1)*M$4*M$5*$C8/($A8*$B8)</f>
        <v>64</v>
      </c>
    </row>
    <row r="9" spans="1:16" x14ac:dyDescent="0.25">
      <c r="A9" s="9">
        <v>4</v>
      </c>
      <c r="B9" s="9">
        <v>16</v>
      </c>
      <c r="C9">
        <v>2</v>
      </c>
      <c r="D9" s="19">
        <v>8</v>
      </c>
      <c r="E9" s="19">
        <f>A9+D9-1</f>
        <v>11</v>
      </c>
      <c r="F9" s="20">
        <f>B9+D9-1</f>
        <v>23</v>
      </c>
      <c r="G9" s="24">
        <f>CEILING((G$4-2+$E9*2)/G$4,1)*CEILING(($F9)/G$5,1)*G$4*G$5*$C9/($A9*$B9)</f>
        <v>15.8125</v>
      </c>
      <c r="H9" s="28">
        <f>CEILING((H$4-2+$E9*2)/H$4,1)*CEILING(($F9)/H$5,1)*H$4*H$5*$C9/($A9*$B9)</f>
        <v>36</v>
      </c>
      <c r="I9" s="29">
        <f>CEILING((I$4-2+$E9*2)/I$4,1)*CEILING(($F9)/I$5,1)*I$4*I$5*$C9/($A9*$B9)</f>
        <v>48</v>
      </c>
      <c r="J9" s="29">
        <f>CEILING((J$4-2+$E9*2)/J$4,1)*CEILING(($F9)/J$5,1)*J$4*J$5*$C9/($A9*$B9)</f>
        <v>36</v>
      </c>
      <c r="K9" s="29">
        <f>CEILING((K$4-2+$E9*2)/K$4,1)*CEILING(($F9)/K$5,1)*K$4*K$5*$C9/($A9*$B9)</f>
        <v>48</v>
      </c>
      <c r="L9" s="29">
        <f>CEILING((L$4-2+$E9*2)/L$4,1)*CEILING(($F9)/L$5,1)*L$4*L$5*$C9/($A9*$B9)</f>
        <v>36</v>
      </c>
      <c r="M9" s="30">
        <f>CEILING((M$4-2+$E9*2)/M$4,1)*CEILING(($F9)/M$5,1)*M$4*M$5*$C9/($A9*$B9)</f>
        <v>48</v>
      </c>
      <c r="P9" t="s">
        <v>18</v>
      </c>
    </row>
    <row r="10" spans="1:16" x14ac:dyDescent="0.25">
      <c r="A10" s="9">
        <v>16</v>
      </c>
      <c r="B10" s="9">
        <v>4</v>
      </c>
      <c r="C10">
        <v>2</v>
      </c>
      <c r="D10" s="19">
        <v>8</v>
      </c>
      <c r="E10" s="19">
        <f>A10+D10-1</f>
        <v>23</v>
      </c>
      <c r="F10" s="20">
        <f>B10+D10-1</f>
        <v>11</v>
      </c>
      <c r="G10" s="24">
        <f>CEILING((G$4-2+$E10*2)/G$4,1)*CEILING(($F10)/G$5,1)*G$4*G$5*$C10/($A10*$B10)</f>
        <v>15.8125</v>
      </c>
      <c r="H10" s="28">
        <f>CEILING((H$4-2+$E10*2)/H$4,1)*CEILING(($F10)/H$5,1)*H$4*H$5*$C10/($A10*$B10)</f>
        <v>24</v>
      </c>
      <c r="I10" s="29">
        <f>CEILING((I$4-2+$E10*2)/I$4,1)*CEILING(($F10)/I$5,1)*I$4*I$5*$C10/($A10*$B10)</f>
        <v>36</v>
      </c>
      <c r="J10" s="29">
        <f>CEILING((J$4-2+$E10*2)/J$4,1)*CEILING(($F10)/J$5,1)*J$4*J$5*$C10/($A10*$B10)</f>
        <v>24</v>
      </c>
      <c r="K10" s="29">
        <f>CEILING((K$4-2+$E10*2)/K$4,1)*CEILING(($F10)/K$5,1)*K$4*K$5*$C10/($A10*$B10)</f>
        <v>36</v>
      </c>
      <c r="L10" s="29">
        <f>CEILING((L$4-2+$E10*2)/L$4,1)*CEILING(($F10)/L$5,1)*L$4*L$5*$C10/($A10*$B10)</f>
        <v>32</v>
      </c>
      <c r="M10" s="30">
        <f>CEILING((M$4-2+$E10*2)/M$4,1)*CEILING(($F10)/M$5,1)*M$4*M$5*$C10/($A10*$B10)</f>
        <v>48</v>
      </c>
      <c r="P10" t="s">
        <v>20</v>
      </c>
    </row>
    <row r="11" spans="1:16" x14ac:dyDescent="0.25">
      <c r="A11" s="9">
        <v>4</v>
      </c>
      <c r="B11" s="9">
        <v>4</v>
      </c>
      <c r="C11">
        <v>1</v>
      </c>
      <c r="D11" s="19">
        <v>8</v>
      </c>
      <c r="E11" s="19">
        <f>A11+D11-1</f>
        <v>11</v>
      </c>
      <c r="F11" s="20">
        <f>B11+D11-1</f>
        <v>11</v>
      </c>
      <c r="G11" s="24">
        <f>CEILING((G$4-2+$E11*2)/G$4,1)*CEILING(($F11)/G$5,1)*G$4*G$5*$C11/($A11*$B11)</f>
        <v>15.125</v>
      </c>
      <c r="H11" s="28">
        <f>CEILING((H$4-2+$E11*2)/H$4,1)*CEILING(($F11)/H$5,1)*H$4*H$5*$C11/($A11*$B11)</f>
        <v>36</v>
      </c>
      <c r="I11" s="29">
        <f>CEILING((I$4-2+$E11*2)/I$4,1)*CEILING(($F11)/I$5,1)*I$4*I$5*$C11/($A11*$B11)</f>
        <v>48</v>
      </c>
      <c r="J11" s="29">
        <f>CEILING((J$4-2+$E11*2)/J$4,1)*CEILING(($F11)/J$5,1)*J$4*J$5*$C11/($A11*$B11)</f>
        <v>36</v>
      </c>
      <c r="K11" s="29">
        <f>CEILING((K$4-2+$E11*2)/K$4,1)*CEILING(($F11)/K$5,1)*K$4*K$5*$C11/($A11*$B11)</f>
        <v>48</v>
      </c>
      <c r="L11" s="29">
        <f>CEILING((L$4-2+$E11*2)/L$4,1)*CEILING(($F11)/L$5,1)*L$4*L$5*$C11/($A11*$B11)</f>
        <v>48</v>
      </c>
      <c r="M11" s="30">
        <f>CEILING((M$4-2+$E11*2)/M$4,1)*CEILING(($F11)/M$5,1)*M$4*M$5*$C11/($A11*$B11)</f>
        <v>64</v>
      </c>
      <c r="P11" t="s">
        <v>13</v>
      </c>
    </row>
    <row r="12" spans="1:16" x14ac:dyDescent="0.25">
      <c r="A12" s="9"/>
      <c r="B12" s="9"/>
      <c r="G12" s="2"/>
      <c r="H12" s="15"/>
      <c r="I12" s="2"/>
      <c r="J12" s="2"/>
      <c r="K12" s="2"/>
      <c r="L12" s="2"/>
      <c r="M12" s="11"/>
      <c r="P12" t="s">
        <v>14</v>
      </c>
    </row>
    <row r="13" spans="1:16" x14ac:dyDescent="0.25">
      <c r="A13" s="9"/>
      <c r="B13" s="9"/>
      <c r="G13" s="2"/>
      <c r="H13" s="15"/>
      <c r="I13" s="2"/>
      <c r="J13" s="2"/>
      <c r="K13" s="2"/>
      <c r="L13" s="2"/>
      <c r="M13" s="11"/>
      <c r="P13" t="s">
        <v>15</v>
      </c>
    </row>
    <row r="14" spans="1:16" x14ac:dyDescent="0.25">
      <c r="A14" s="9"/>
      <c r="B14" s="9"/>
      <c r="G14" s="2"/>
      <c r="H14" s="15"/>
      <c r="I14" s="2"/>
      <c r="J14" s="2"/>
      <c r="K14" s="2"/>
      <c r="L14" s="2"/>
      <c r="M14" s="11"/>
      <c r="P14" t="s">
        <v>19</v>
      </c>
    </row>
    <row r="15" spans="1:16" x14ac:dyDescent="0.25">
      <c r="A15" s="9"/>
      <c r="B15" s="9"/>
      <c r="G15" s="2"/>
      <c r="H15" s="15"/>
      <c r="I15" s="2"/>
      <c r="J15" s="2"/>
      <c r="K15" s="2"/>
      <c r="L15" s="2"/>
      <c r="M15" s="11"/>
    </row>
    <row r="16" spans="1:16" x14ac:dyDescent="0.25">
      <c r="A16" s="9"/>
      <c r="B16" s="9"/>
      <c r="G16" s="2"/>
      <c r="H16" s="15"/>
      <c r="I16" s="2"/>
      <c r="J16" s="2"/>
      <c r="K16" s="2"/>
      <c r="L16" s="2"/>
      <c r="M16" s="11"/>
    </row>
    <row r="17" spans="1:13" x14ac:dyDescent="0.25">
      <c r="A17" s="9"/>
      <c r="B17" s="9"/>
      <c r="G17" s="2"/>
      <c r="H17" s="15"/>
      <c r="I17" s="2"/>
      <c r="J17" s="2"/>
      <c r="K17" s="2"/>
      <c r="L17" s="2"/>
      <c r="M17" s="11"/>
    </row>
    <row r="18" spans="1:13" x14ac:dyDescent="0.25">
      <c r="G18" s="2"/>
      <c r="H18" s="15"/>
      <c r="I18" s="2"/>
      <c r="J18" s="2"/>
      <c r="K18" s="2"/>
      <c r="L18" s="2"/>
      <c r="M18" s="11"/>
    </row>
    <row r="19" spans="1:13" x14ac:dyDescent="0.25">
      <c r="G19" s="2"/>
      <c r="H19" s="15"/>
      <c r="I19" s="2"/>
      <c r="J19" s="2"/>
      <c r="K19" s="2"/>
      <c r="L19" s="2"/>
      <c r="M19" s="11"/>
    </row>
    <row r="20" spans="1:13" x14ac:dyDescent="0.25">
      <c r="G20" s="2"/>
      <c r="H20" s="15"/>
      <c r="I20" s="2"/>
      <c r="J20" s="2"/>
      <c r="K20" s="2"/>
      <c r="L20" s="2"/>
      <c r="M20" s="11"/>
    </row>
    <row r="21" spans="1:13" x14ac:dyDescent="0.25">
      <c r="G21" s="2"/>
      <c r="H21" s="15"/>
      <c r="I21" s="2"/>
      <c r="J21" s="2"/>
      <c r="K21" s="2"/>
      <c r="L21" s="2"/>
      <c r="M21" s="11"/>
    </row>
    <row r="22" spans="1:13" x14ac:dyDescent="0.25">
      <c r="G22" s="2"/>
      <c r="H22" s="15"/>
      <c r="I22" s="2"/>
      <c r="J22" s="2"/>
      <c r="K22" s="2"/>
      <c r="L22" s="2"/>
      <c r="M22" s="11"/>
    </row>
    <row r="23" spans="1:13" x14ac:dyDescent="0.25">
      <c r="G23" s="2"/>
      <c r="H23" s="15"/>
      <c r="I23" s="2"/>
      <c r="J23" s="2"/>
      <c r="K23" s="2"/>
      <c r="L23" s="2"/>
      <c r="M23" s="11"/>
    </row>
    <row r="24" spans="1:13" x14ac:dyDescent="0.25">
      <c r="G24" s="2"/>
      <c r="H24" s="15"/>
      <c r="I24" s="2"/>
      <c r="J24" s="2"/>
      <c r="K24" s="2"/>
      <c r="L24" s="2"/>
      <c r="M24" s="11"/>
    </row>
    <row r="25" spans="1:13" x14ac:dyDescent="0.25">
      <c r="G25" s="2"/>
      <c r="H25" s="15"/>
      <c r="I25" s="2"/>
      <c r="J25" s="2"/>
      <c r="K25" s="2"/>
      <c r="L25" s="2"/>
      <c r="M25" s="11"/>
    </row>
    <row r="26" spans="1:13" x14ac:dyDescent="0.25">
      <c r="G26" s="2"/>
      <c r="H26" s="15"/>
      <c r="I26" s="2"/>
      <c r="J26" s="2"/>
      <c r="K26" s="2"/>
      <c r="L26" s="2"/>
      <c r="M26" s="11"/>
    </row>
    <row r="27" spans="1:13" x14ac:dyDescent="0.25">
      <c r="G27" s="2"/>
      <c r="H27" s="15"/>
      <c r="I27" s="2"/>
      <c r="J27" s="2"/>
      <c r="K27" s="2"/>
      <c r="L27" s="2"/>
      <c r="M27" s="11"/>
    </row>
    <row r="28" spans="1:13" x14ac:dyDescent="0.25">
      <c r="G28" s="2"/>
      <c r="H28" s="15"/>
      <c r="I28" s="2"/>
      <c r="J28" s="2"/>
      <c r="K28" s="2"/>
      <c r="L28" s="2"/>
      <c r="M28" s="11"/>
    </row>
    <row r="29" spans="1:13" x14ac:dyDescent="0.25">
      <c r="G29" s="2"/>
      <c r="H29" s="15"/>
      <c r="I29" s="2"/>
      <c r="J29" s="2"/>
      <c r="K29" s="2"/>
      <c r="L29" s="2"/>
      <c r="M29" s="11"/>
    </row>
    <row r="30" spans="1:13" x14ac:dyDescent="0.25">
      <c r="G30" s="2"/>
      <c r="H30" s="15"/>
      <c r="I30" s="2"/>
      <c r="J30" s="2"/>
      <c r="K30" s="2"/>
      <c r="L30" s="2"/>
      <c r="M30" s="11"/>
    </row>
    <row r="31" spans="1:13" x14ac:dyDescent="0.25">
      <c r="G31" s="2"/>
      <c r="H31" s="15"/>
      <c r="I31" s="2"/>
      <c r="J31" s="2"/>
      <c r="K31" s="2"/>
      <c r="L31" s="2"/>
      <c r="M31" s="11"/>
    </row>
    <row r="32" spans="1:13" x14ac:dyDescent="0.25">
      <c r="G32" s="2"/>
      <c r="H32" s="15"/>
      <c r="I32" s="2"/>
      <c r="J32" s="2"/>
      <c r="K32" s="2"/>
      <c r="L32" s="2"/>
      <c r="M32" s="11"/>
    </row>
    <row r="33" spans="6:13" x14ac:dyDescent="0.25">
      <c r="G33" s="2"/>
      <c r="H33" s="15"/>
      <c r="I33" s="2"/>
      <c r="J33" s="2"/>
      <c r="K33" s="2"/>
      <c r="L33" s="2"/>
      <c r="M33" s="11"/>
    </row>
    <row r="34" spans="6:13" x14ac:dyDescent="0.25">
      <c r="G34" s="2"/>
      <c r="H34" s="15"/>
      <c r="I34" s="2"/>
      <c r="J34" s="2"/>
      <c r="K34" s="2"/>
      <c r="L34" s="2"/>
      <c r="M34" s="11"/>
    </row>
    <row r="35" spans="6:13" x14ac:dyDescent="0.25">
      <c r="G35" s="2"/>
      <c r="H35" s="15"/>
      <c r="I35" s="2"/>
      <c r="J35" s="2"/>
      <c r="K35" s="2"/>
      <c r="L35" s="2"/>
      <c r="M35" s="11"/>
    </row>
    <row r="36" spans="6:13" x14ac:dyDescent="0.25">
      <c r="G36" s="2"/>
      <c r="H36" s="15"/>
      <c r="I36" s="2"/>
      <c r="J36" s="2"/>
      <c r="K36" s="2"/>
      <c r="L36" s="2"/>
      <c r="M36" s="11"/>
    </row>
    <row r="37" spans="6:13" x14ac:dyDescent="0.25">
      <c r="G37" s="2"/>
      <c r="H37" s="15"/>
      <c r="I37" s="2"/>
      <c r="J37" s="2"/>
      <c r="K37" s="2"/>
      <c r="L37" s="2"/>
      <c r="M37" s="11"/>
    </row>
    <row r="38" spans="6:13" s="1" customFormat="1" x14ac:dyDescent="0.25">
      <c r="F38" s="5"/>
      <c r="G38" s="3"/>
      <c r="H38" s="16"/>
      <c r="I38" s="3"/>
      <c r="J38" s="3"/>
      <c r="K38" s="3"/>
      <c r="L38" s="3"/>
      <c r="M38" s="12"/>
    </row>
    <row r="39" spans="6:13" x14ac:dyDescent="0.25">
      <c r="G39" s="2"/>
      <c r="H39" s="15"/>
      <c r="I39" s="2"/>
      <c r="J39" s="2"/>
      <c r="K39" s="2"/>
      <c r="L39" s="2"/>
      <c r="M39" s="11"/>
    </row>
    <row r="40" spans="6:13" x14ac:dyDescent="0.25">
      <c r="G40" s="2"/>
      <c r="H40" s="15"/>
      <c r="I40" s="2"/>
      <c r="J40" s="2"/>
      <c r="K40" s="2"/>
      <c r="L40" s="2"/>
      <c r="M40" s="11"/>
    </row>
    <row r="41" spans="6:13" x14ac:dyDescent="0.25">
      <c r="G41" s="2"/>
      <c r="H41" s="15"/>
      <c r="I41" s="2"/>
      <c r="J41" s="2"/>
      <c r="K41" s="2"/>
      <c r="L41" s="2"/>
      <c r="M41" s="11"/>
    </row>
    <row r="42" spans="6:13" x14ac:dyDescent="0.25">
      <c r="G42" s="2"/>
      <c r="H42" s="15"/>
      <c r="I42" s="2"/>
      <c r="J42" s="2"/>
      <c r="K42" s="2"/>
      <c r="L42" s="2"/>
      <c r="M42" s="11"/>
    </row>
    <row r="43" spans="6:13" x14ac:dyDescent="0.25">
      <c r="G43" s="2"/>
      <c r="H43" s="15"/>
      <c r="I43" s="2"/>
      <c r="J43" s="2"/>
      <c r="K43" s="2"/>
      <c r="L43" s="2"/>
      <c r="M43" s="11"/>
    </row>
    <row r="44" spans="6:13" x14ac:dyDescent="0.25">
      <c r="G44" s="2"/>
      <c r="H44" s="15"/>
      <c r="I44" s="2"/>
      <c r="J44" s="2"/>
      <c r="K44" s="2"/>
      <c r="L44" s="2"/>
      <c r="M44" s="11"/>
    </row>
    <row r="45" spans="6:13" x14ac:dyDescent="0.25">
      <c r="G45" s="2"/>
      <c r="H45" s="15"/>
      <c r="I45" s="2"/>
      <c r="J45" s="2"/>
      <c r="K45" s="2"/>
      <c r="L45" s="2"/>
      <c r="M45" s="11"/>
    </row>
    <row r="46" spans="6:13" x14ac:dyDescent="0.25">
      <c r="G46" s="2"/>
      <c r="H46" s="15"/>
      <c r="I46" s="2"/>
      <c r="J46" s="2"/>
      <c r="K46" s="2"/>
      <c r="L46" s="2"/>
      <c r="M46" s="11"/>
    </row>
    <row r="47" spans="6:13" x14ac:dyDescent="0.25">
      <c r="G47" s="2"/>
      <c r="H47" s="15"/>
      <c r="I47" s="2"/>
      <c r="J47" s="2"/>
      <c r="K47" s="2"/>
      <c r="L47" s="2"/>
      <c r="M47" s="11"/>
    </row>
    <row r="48" spans="6:13" x14ac:dyDescent="0.25">
      <c r="G48" s="2"/>
      <c r="H48" s="15"/>
      <c r="I48" s="2"/>
      <c r="J48" s="2"/>
      <c r="K48" s="2"/>
      <c r="L48" s="2"/>
      <c r="M48" s="11"/>
    </row>
    <row r="49" spans="7:13" x14ac:dyDescent="0.25">
      <c r="G49" s="2"/>
      <c r="H49" s="15"/>
      <c r="I49" s="2"/>
      <c r="J49" s="2"/>
      <c r="K49" s="2"/>
      <c r="L49" s="2"/>
      <c r="M49" s="11"/>
    </row>
    <row r="50" spans="7:13" x14ac:dyDescent="0.25">
      <c r="G50" s="2"/>
      <c r="H50" s="15"/>
      <c r="I50" s="2"/>
      <c r="J50" s="2"/>
      <c r="K50" s="2"/>
      <c r="L50" s="2"/>
      <c r="M50" s="11"/>
    </row>
    <row r="51" spans="7:13" x14ac:dyDescent="0.25">
      <c r="G51" s="2"/>
      <c r="H51" s="15"/>
      <c r="I51" s="2"/>
      <c r="J51" s="2"/>
      <c r="K51" s="2"/>
      <c r="L51" s="2"/>
      <c r="M51" s="11"/>
    </row>
    <row r="52" spans="7:13" x14ac:dyDescent="0.25">
      <c r="G52" s="2"/>
      <c r="H52" s="15"/>
      <c r="I52" s="2"/>
      <c r="J52" s="2"/>
      <c r="K52" s="2"/>
      <c r="L52" s="2"/>
      <c r="M52" s="11"/>
    </row>
    <row r="53" spans="7:13" x14ac:dyDescent="0.25">
      <c r="G53" s="2"/>
      <c r="H53" s="15"/>
      <c r="I53" s="2"/>
      <c r="J53" s="2"/>
      <c r="K53" s="2"/>
      <c r="L53" s="2"/>
      <c r="M53" s="11"/>
    </row>
    <row r="54" spans="7:13" x14ac:dyDescent="0.25">
      <c r="G54" s="2"/>
      <c r="H54" s="15"/>
      <c r="I54" s="2"/>
      <c r="J54" s="2"/>
      <c r="K54" s="2"/>
      <c r="L54" s="2"/>
      <c r="M54" s="11"/>
    </row>
    <row r="55" spans="7:13" x14ac:dyDescent="0.25">
      <c r="G55" s="2"/>
      <c r="H55" s="15"/>
      <c r="I55" s="2"/>
      <c r="J55" s="2"/>
      <c r="K55" s="2"/>
      <c r="L55" s="2"/>
      <c r="M55" s="11"/>
    </row>
    <row r="56" spans="7:13" x14ac:dyDescent="0.25">
      <c r="G56" s="2"/>
      <c r="H56" s="15"/>
      <c r="I56" s="2"/>
      <c r="J56" s="2"/>
      <c r="K56" s="2"/>
      <c r="L56" s="2"/>
      <c r="M56" s="11"/>
    </row>
    <row r="57" spans="7:13" x14ac:dyDescent="0.25">
      <c r="G57" s="2"/>
      <c r="H57" s="15"/>
      <c r="I57" s="2"/>
      <c r="J57" s="2"/>
      <c r="K57" s="2"/>
      <c r="L57" s="2"/>
      <c r="M57" s="11"/>
    </row>
    <row r="58" spans="7:13" x14ac:dyDescent="0.25">
      <c r="G58" s="2"/>
      <c r="H58" s="15"/>
      <c r="I58" s="2"/>
      <c r="J58" s="2"/>
      <c r="K58" s="2"/>
      <c r="L58" s="2"/>
      <c r="M58" s="11"/>
    </row>
    <row r="59" spans="7:13" x14ac:dyDescent="0.25">
      <c r="G59" s="2"/>
      <c r="H59" s="15"/>
      <c r="I59" s="2"/>
      <c r="J59" s="2"/>
      <c r="K59" s="2"/>
      <c r="L59" s="2"/>
      <c r="M59" s="11"/>
    </row>
    <row r="60" spans="7:13" x14ac:dyDescent="0.25">
      <c r="G60" s="2"/>
      <c r="H60" s="15"/>
      <c r="I60" s="2"/>
      <c r="J60" s="2"/>
      <c r="K60" s="2"/>
      <c r="L60" s="2"/>
      <c r="M60" s="11"/>
    </row>
    <row r="61" spans="7:13" x14ac:dyDescent="0.25">
      <c r="G61" s="2"/>
      <c r="H61" s="15"/>
      <c r="I61" s="2"/>
      <c r="J61" s="2"/>
      <c r="K61" s="2"/>
      <c r="L61" s="2"/>
      <c r="M61" s="11"/>
    </row>
    <row r="62" spans="7:13" x14ac:dyDescent="0.25">
      <c r="G62" s="2"/>
      <c r="H62" s="15"/>
      <c r="I62" s="2"/>
      <c r="J62" s="2"/>
      <c r="K62" s="2"/>
      <c r="L62" s="2"/>
      <c r="M62" s="11"/>
    </row>
    <row r="63" spans="7:13" x14ac:dyDescent="0.25">
      <c r="G63" s="2"/>
      <c r="H63" s="15"/>
      <c r="I63" s="2"/>
      <c r="J63" s="2"/>
      <c r="K63" s="2"/>
      <c r="L63" s="2"/>
      <c r="M63" s="11"/>
    </row>
    <row r="64" spans="7:13" x14ac:dyDescent="0.25">
      <c r="G64" s="2"/>
      <c r="H64" s="15"/>
      <c r="I64" s="2"/>
      <c r="J64" s="2"/>
      <c r="K64" s="2"/>
      <c r="L64" s="2"/>
      <c r="M64" s="11"/>
    </row>
    <row r="65" spans="7:13" x14ac:dyDescent="0.25">
      <c r="G65" s="2"/>
      <c r="H65" s="15"/>
      <c r="I65" s="2"/>
      <c r="J65" s="2"/>
      <c r="K65" s="2"/>
      <c r="L65" s="2"/>
      <c r="M65" s="11"/>
    </row>
    <row r="66" spans="7:13" x14ac:dyDescent="0.25">
      <c r="G66" s="2"/>
      <c r="H66" s="15"/>
      <c r="I66" s="2"/>
      <c r="J66" s="2"/>
      <c r="K66" s="2"/>
      <c r="L66" s="2"/>
      <c r="M66" s="11"/>
    </row>
    <row r="67" spans="7:13" x14ac:dyDescent="0.25">
      <c r="G67" s="2"/>
      <c r="H67" s="15"/>
      <c r="I67" s="2"/>
      <c r="J67" s="2"/>
      <c r="K67" s="2"/>
      <c r="L67" s="2"/>
      <c r="M67" s="11"/>
    </row>
    <row r="68" spans="7:13" x14ac:dyDescent="0.25">
      <c r="G68" s="2"/>
      <c r="H68" s="15"/>
      <c r="I68" s="2"/>
      <c r="J68" s="2"/>
      <c r="K68" s="2"/>
      <c r="L68" s="2"/>
      <c r="M68" s="11"/>
    </row>
    <row r="69" spans="7:13" x14ac:dyDescent="0.25">
      <c r="G69" s="2"/>
      <c r="H69" s="15"/>
      <c r="I69" s="2"/>
      <c r="J69" s="2"/>
      <c r="K69" s="2"/>
      <c r="L69" s="2"/>
      <c r="M69" s="11"/>
    </row>
    <row r="70" spans="7:13" x14ac:dyDescent="0.25">
      <c r="G70" s="2"/>
      <c r="H70" s="15"/>
      <c r="I70" s="2"/>
      <c r="J70" s="2"/>
      <c r="K70" s="2"/>
      <c r="L70" s="2"/>
      <c r="M70" s="11"/>
    </row>
    <row r="71" spans="7:13" x14ac:dyDescent="0.25">
      <c r="G71" s="2"/>
      <c r="H71" s="15"/>
      <c r="I71" s="2"/>
      <c r="J71" s="2"/>
      <c r="K71" s="2"/>
      <c r="L71" s="2"/>
      <c r="M71" s="11"/>
    </row>
    <row r="72" spans="7:13" x14ac:dyDescent="0.25">
      <c r="G72" s="2"/>
      <c r="H72" s="15"/>
      <c r="I72" s="2"/>
      <c r="J72" s="2"/>
      <c r="K72" s="2"/>
      <c r="L72" s="2"/>
      <c r="M72" s="11"/>
    </row>
  </sheetData>
  <mergeCells count="2">
    <mergeCell ref="G1:M1"/>
    <mergeCell ref="H2:M2"/>
  </mergeCells>
  <conditionalFormatting sqref="A6:B6">
    <cfRule type="cellIs" dxfId="0" priority="1" operator="equal">
      <formula>4</formula>
    </cfRule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 sizeWithCells="1">
              <from>
                <xdr:col>14</xdr:col>
                <xdr:colOff>200025</xdr:colOff>
                <xdr:row>2</xdr:row>
                <xdr:rowOff>390525</xdr:rowOff>
              </from>
              <to>
                <xdr:col>20</xdr:col>
                <xdr:colOff>66675</xdr:colOff>
                <xdr:row>6</xdr:row>
                <xdr:rowOff>76200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3BD6-0865-4272-9C32-2465E88A4361}">
  <dimension ref="A1:N72"/>
  <sheetViews>
    <sheetView workbookViewId="0">
      <selection activeCell="F27" sqref="F27"/>
    </sheetView>
  </sheetViews>
  <sheetFormatPr defaultRowHeight="15" x14ac:dyDescent="0.25"/>
  <cols>
    <col min="1" max="1" width="6.140625" bestFit="1" customWidth="1"/>
    <col min="2" max="2" width="6.7109375" bestFit="1" customWidth="1"/>
    <col min="3" max="3" width="10.140625" bestFit="1" customWidth="1"/>
    <col min="4" max="4" width="13.5703125" customWidth="1"/>
    <col min="5" max="5" width="16.7109375" customWidth="1"/>
    <col min="6" max="6" width="14.42578125" style="4" customWidth="1"/>
    <col min="7" max="7" width="19" customWidth="1"/>
    <col min="8" max="8" width="10.7109375" style="13" bestFit="1" customWidth="1"/>
    <col min="9" max="9" width="11.140625" bestFit="1" customWidth="1"/>
    <col min="10" max="10" width="11.140625" customWidth="1"/>
    <col min="11" max="11" width="12.42578125" customWidth="1"/>
    <col min="12" max="12" width="10.7109375" bestFit="1" customWidth="1"/>
    <col min="13" max="13" width="10.7109375" style="4" bestFit="1" customWidth="1"/>
  </cols>
  <sheetData>
    <row r="1" spans="1:14" x14ac:dyDescent="0.25">
      <c r="G1" s="21" t="s">
        <v>3</v>
      </c>
      <c r="H1" s="22"/>
      <c r="I1" s="22"/>
      <c r="J1" s="22"/>
      <c r="K1" s="22"/>
      <c r="L1" s="22"/>
      <c r="M1" s="23"/>
    </row>
    <row r="2" spans="1:14" x14ac:dyDescent="0.25">
      <c r="G2" s="13"/>
      <c r="H2" s="22" t="s">
        <v>10</v>
      </c>
      <c r="I2" s="22"/>
      <c r="J2" s="22"/>
      <c r="K2" s="22"/>
      <c r="L2" s="22"/>
      <c r="M2" s="23"/>
    </row>
    <row r="3" spans="1:14" ht="45" x14ac:dyDescent="0.25">
      <c r="A3" t="s">
        <v>0</v>
      </c>
      <c r="B3" t="s">
        <v>1</v>
      </c>
      <c r="C3" t="s">
        <v>2</v>
      </c>
      <c r="D3" s="6" t="s">
        <v>22</v>
      </c>
      <c r="E3" s="6" t="s">
        <v>16</v>
      </c>
      <c r="F3" s="7" t="s">
        <v>17</v>
      </c>
      <c r="G3" s="6" t="s">
        <v>11</v>
      </c>
      <c r="H3" s="13" t="s">
        <v>9</v>
      </c>
      <c r="I3" t="s">
        <v>4</v>
      </c>
      <c r="J3" s="8" t="s">
        <v>8</v>
      </c>
      <c r="K3" s="8" t="s">
        <v>7</v>
      </c>
      <c r="L3" t="s">
        <v>5</v>
      </c>
      <c r="M3" s="4" t="s">
        <v>6</v>
      </c>
    </row>
    <row r="4" spans="1:14" x14ac:dyDescent="0.25">
      <c r="E4" s="6"/>
      <c r="F4" s="7"/>
      <c r="G4" s="6">
        <v>2</v>
      </c>
      <c r="H4" s="13">
        <v>16</v>
      </c>
      <c r="I4">
        <v>32</v>
      </c>
      <c r="J4" s="8">
        <v>16</v>
      </c>
      <c r="K4" s="8">
        <v>32</v>
      </c>
      <c r="L4" s="8">
        <v>16</v>
      </c>
      <c r="M4" s="10">
        <v>32</v>
      </c>
      <c r="N4" s="17" t="s">
        <v>21</v>
      </c>
    </row>
    <row r="5" spans="1:14" s="1" customFormat="1" x14ac:dyDescent="0.25">
      <c r="F5" s="5"/>
      <c r="G5" s="1">
        <v>1</v>
      </c>
      <c r="H5" s="14">
        <v>2</v>
      </c>
      <c r="I5" s="1">
        <v>2</v>
      </c>
      <c r="J5" s="1">
        <v>4</v>
      </c>
      <c r="K5" s="1">
        <v>4</v>
      </c>
      <c r="L5" s="1">
        <v>8</v>
      </c>
      <c r="M5" s="5">
        <v>8</v>
      </c>
      <c r="N5" s="18" t="s">
        <v>12</v>
      </c>
    </row>
    <row r="6" spans="1:14" s="19" customFormat="1" x14ac:dyDescent="0.25">
      <c r="A6" s="19">
        <f>'luma bandwidth per sample'!A6/2</f>
        <v>4</v>
      </c>
      <c r="B6" s="19">
        <f>'luma bandwidth per sample'!B6/2</f>
        <v>4</v>
      </c>
      <c r="C6" s="19">
        <v>2</v>
      </c>
      <c r="D6" s="19">
        <v>4</v>
      </c>
      <c r="E6" s="19">
        <f>A6+D6-1</f>
        <v>7</v>
      </c>
      <c r="F6" s="20">
        <f>B6+D6-1</f>
        <v>7</v>
      </c>
      <c r="G6" s="24">
        <f>CEILING((G$4-2+$E6*2)/G$4,1)*CEILING(($F6)/G$5,1)*G$4*G$5*$C6/($A6*$B6)</f>
        <v>12.25</v>
      </c>
      <c r="H6" s="25">
        <f>CEILING((H$4-2+$E6*2)/H$4,1)*CEILING(($F6)/H$5,1)*H$4*H$5*$C6/($A6*$B6)</f>
        <v>32</v>
      </c>
      <c r="I6" s="26">
        <f>CEILING((I$4-2+$E6*2)/I$4,1)*CEILING(($F6)/I$5,1)*I$4*I$5*$C6/($A6*$B6)</f>
        <v>64</v>
      </c>
      <c r="J6" s="26">
        <f>CEILING((J$4-2+$E6*2)/J$4,1)*CEILING(($F6)/J$5,1)*J$4*J$5*$C6/($A6*$B6)</f>
        <v>32</v>
      </c>
      <c r="K6" s="26">
        <f>CEILING((K$4-2+$E6*2)/K$4,1)*CEILING(($F6)/K$5,1)*K$4*K$5*$C6/($A6*$B6)</f>
        <v>64</v>
      </c>
      <c r="L6" s="26">
        <f>CEILING((L$4-2+$E6*2)/L$4,1)*CEILING(($F6)/L$5,1)*L$4*L$5*$C6/($A6*$B6)</f>
        <v>32</v>
      </c>
      <c r="M6" s="27">
        <f>CEILING((M$4-2+$E6*2)/M$4,1)*CEILING(($F6)/M$5,1)*M$4*M$5*$C6/($A6*$B6)</f>
        <v>64</v>
      </c>
    </row>
    <row r="7" spans="1:14" x14ac:dyDescent="0.25">
      <c r="A7" s="19">
        <f>'luma bandwidth per sample'!A7/2</f>
        <v>2</v>
      </c>
      <c r="B7" s="19">
        <f>'luma bandwidth per sample'!B7/2</f>
        <v>4</v>
      </c>
      <c r="C7">
        <v>2</v>
      </c>
      <c r="D7" s="19">
        <v>4</v>
      </c>
      <c r="E7" s="19">
        <f>A7+D7-1</f>
        <v>5</v>
      </c>
      <c r="F7" s="20">
        <f>B7+D7-1</f>
        <v>7</v>
      </c>
      <c r="G7" s="24">
        <f>CEILING((G$4-2+$E7*2)/G$4,1)*CEILING(($F7)/G$5,1)*G$4*G$5*$C7/($A7*$B7)</f>
        <v>17.5</v>
      </c>
      <c r="H7" s="28">
        <f>CEILING((H$4-2+$E7*2)/H$4,1)*CEILING(($F7)/H$5,1)*H$4*H$5*$C7/($A7*$B7)</f>
        <v>64</v>
      </c>
      <c r="I7" s="29">
        <f>CEILING((I$4-2+$E7*2)/I$4,1)*CEILING(($F7)/I$5,1)*I$4*I$5*$C7/($A7*$B7)</f>
        <v>128</v>
      </c>
      <c r="J7" s="29">
        <f>CEILING((J$4-2+$E7*2)/J$4,1)*CEILING(($F7)/J$5,1)*J$4*J$5*$C7/($A7*$B7)</f>
        <v>64</v>
      </c>
      <c r="K7" s="29">
        <f>CEILING((K$4-2+$E7*2)/K$4,1)*CEILING(($F7)/K$5,1)*K$4*K$5*$C7/($A7*$B7)</f>
        <v>128</v>
      </c>
      <c r="L7" s="29">
        <f>CEILING((L$4-2+$E7*2)/L$4,1)*CEILING(($F7)/L$5,1)*L$4*L$5*$C7/($A7*$B7)</f>
        <v>64</v>
      </c>
      <c r="M7" s="30">
        <f>CEILING((M$4-2+$E7*2)/M$4,1)*CEILING(($F7)/M$5,1)*M$4*M$5*$C7/($A7*$B7)</f>
        <v>128</v>
      </c>
    </row>
    <row r="8" spans="1:14" x14ac:dyDescent="0.25">
      <c r="A8" s="19">
        <f>'luma bandwidth per sample'!A8/2</f>
        <v>4</v>
      </c>
      <c r="B8" s="19">
        <f>'luma bandwidth per sample'!B8/2</f>
        <v>2</v>
      </c>
      <c r="C8">
        <v>2</v>
      </c>
      <c r="D8" s="19">
        <v>4</v>
      </c>
      <c r="E8" s="19">
        <f>A8+D8-1</f>
        <v>7</v>
      </c>
      <c r="F8" s="20">
        <f>B8+D8-1</f>
        <v>5</v>
      </c>
      <c r="G8" s="24">
        <f>CEILING((G$4-2+$E8*2)/G$4,1)*CEILING(($F8)/G$5,1)*G$4*G$5*$C8/($A8*$B8)</f>
        <v>17.5</v>
      </c>
      <c r="H8" s="28">
        <f>CEILING((H$4-2+$E8*2)/H$4,1)*CEILING(($F8)/H$5,1)*H$4*H$5*$C8/($A8*$B8)</f>
        <v>48</v>
      </c>
      <c r="I8" s="29">
        <f>CEILING((I$4-2+$E8*2)/I$4,1)*CEILING(($F8)/I$5,1)*I$4*I$5*$C8/($A8*$B8)</f>
        <v>96</v>
      </c>
      <c r="J8" s="29">
        <f>CEILING((J$4-2+$E8*2)/J$4,1)*CEILING(($F8)/J$5,1)*J$4*J$5*$C8/($A8*$B8)</f>
        <v>64</v>
      </c>
      <c r="K8" s="29">
        <f>CEILING((K$4-2+$E8*2)/K$4,1)*CEILING(($F8)/K$5,1)*K$4*K$5*$C8/($A8*$B8)</f>
        <v>128</v>
      </c>
      <c r="L8" s="29">
        <f>CEILING((L$4-2+$E8*2)/L$4,1)*CEILING(($F8)/L$5,1)*L$4*L$5*$C8/($A8*$B8)</f>
        <v>64</v>
      </c>
      <c r="M8" s="30">
        <f>CEILING((M$4-2+$E8*2)/M$4,1)*CEILING(($F8)/M$5,1)*M$4*M$5*$C8/($A8*$B8)</f>
        <v>128</v>
      </c>
    </row>
    <row r="9" spans="1:14" x14ac:dyDescent="0.25">
      <c r="A9" s="19">
        <f>'luma bandwidth per sample'!A9/2</f>
        <v>2</v>
      </c>
      <c r="B9" s="19">
        <f>'luma bandwidth per sample'!B9/2</f>
        <v>8</v>
      </c>
      <c r="C9">
        <v>2</v>
      </c>
      <c r="D9" s="19">
        <v>4</v>
      </c>
      <c r="E9" s="19">
        <f>A9+D9-1</f>
        <v>5</v>
      </c>
      <c r="F9" s="20">
        <f>B9+D9-1</f>
        <v>11</v>
      </c>
      <c r="G9" s="24">
        <f>CEILING((G$4-2+$E9*2)/G$4,1)*CEILING(($F9)/G$5,1)*G$4*G$5*$C9/($A9*$B9)</f>
        <v>13.75</v>
      </c>
      <c r="H9" s="28">
        <f>CEILING((H$4-2+$E9*2)/H$4,1)*CEILING(($F9)/H$5,1)*H$4*H$5*$C9/($A9*$B9)</f>
        <v>48</v>
      </c>
      <c r="I9" s="29">
        <f>CEILING((I$4-2+$E9*2)/I$4,1)*CEILING(($F9)/I$5,1)*I$4*I$5*$C9/($A9*$B9)</f>
        <v>96</v>
      </c>
      <c r="J9" s="29">
        <f>CEILING((J$4-2+$E9*2)/J$4,1)*CEILING(($F9)/J$5,1)*J$4*J$5*$C9/($A9*$B9)</f>
        <v>48</v>
      </c>
      <c r="K9" s="29">
        <f>CEILING((K$4-2+$E9*2)/K$4,1)*CEILING(($F9)/K$5,1)*K$4*K$5*$C9/($A9*$B9)</f>
        <v>96</v>
      </c>
      <c r="L9" s="29">
        <f>CEILING((L$4-2+$E9*2)/L$4,1)*CEILING(($F9)/L$5,1)*L$4*L$5*$C9/($A9*$B9)</f>
        <v>64</v>
      </c>
      <c r="M9" s="30">
        <f>CEILING((M$4-2+$E9*2)/M$4,1)*CEILING(($F9)/M$5,1)*M$4*M$5*$C9/($A9*$B9)</f>
        <v>128</v>
      </c>
    </row>
    <row r="10" spans="1:14" x14ac:dyDescent="0.25">
      <c r="A10" s="19">
        <f>'luma bandwidth per sample'!A10/2</f>
        <v>8</v>
      </c>
      <c r="B10" s="19">
        <f>'luma bandwidth per sample'!B10/2</f>
        <v>2</v>
      </c>
      <c r="C10">
        <v>2</v>
      </c>
      <c r="D10" s="19">
        <v>4</v>
      </c>
      <c r="E10" s="19">
        <f>A10+D10-1</f>
        <v>11</v>
      </c>
      <c r="F10" s="20">
        <f>B10+D10-1</f>
        <v>5</v>
      </c>
      <c r="G10" s="24">
        <f>CEILING((G$4-2+$E10*2)/G$4,1)*CEILING(($F10)/G$5,1)*G$4*G$5*$C10/($A10*$B10)</f>
        <v>13.75</v>
      </c>
      <c r="H10" s="28">
        <f>CEILING((H$4-2+$E10*2)/H$4,1)*CEILING(($F10)/H$5,1)*H$4*H$5*$C10/($A10*$B10)</f>
        <v>36</v>
      </c>
      <c r="I10" s="29">
        <f>CEILING((I$4-2+$E10*2)/I$4,1)*CEILING(($F10)/I$5,1)*I$4*I$5*$C10/($A10*$B10)</f>
        <v>48</v>
      </c>
      <c r="J10" s="29">
        <f>CEILING((J$4-2+$E10*2)/J$4,1)*CEILING(($F10)/J$5,1)*J$4*J$5*$C10/($A10*$B10)</f>
        <v>48</v>
      </c>
      <c r="K10" s="29">
        <f>CEILING((K$4-2+$E10*2)/K$4,1)*CEILING(($F10)/K$5,1)*K$4*K$5*$C10/($A10*$B10)</f>
        <v>64</v>
      </c>
      <c r="L10" s="29">
        <f>CEILING((L$4-2+$E10*2)/L$4,1)*CEILING(($F10)/L$5,1)*L$4*L$5*$C10/($A10*$B10)</f>
        <v>48</v>
      </c>
      <c r="M10" s="30">
        <f>CEILING((M$4-2+$E10*2)/M$4,1)*CEILING(($F10)/M$5,1)*M$4*M$5*$C10/($A10*$B10)</f>
        <v>64</v>
      </c>
    </row>
    <row r="11" spans="1:14" x14ac:dyDescent="0.25">
      <c r="A11" s="19">
        <f>'luma bandwidth per sample'!A11/2</f>
        <v>2</v>
      </c>
      <c r="B11" s="19">
        <f>'luma bandwidth per sample'!B11/2</f>
        <v>2</v>
      </c>
      <c r="C11">
        <v>1</v>
      </c>
      <c r="D11" s="19">
        <v>4</v>
      </c>
      <c r="E11" s="19">
        <f>A11+D11-1</f>
        <v>5</v>
      </c>
      <c r="F11" s="20">
        <f>B11+D11-1</f>
        <v>5</v>
      </c>
      <c r="G11" s="24">
        <f>CEILING((G$4-2+$E11*2)/G$4,1)*CEILING(($F11)/G$5,1)*G$4*G$5*$C11/($A11*$B11)</f>
        <v>12.5</v>
      </c>
      <c r="H11" s="28">
        <f>CEILING((H$4-2+$E11*2)/H$4,1)*CEILING(($F11)/H$5,1)*H$4*H$5*$C11/($A11*$B11)</f>
        <v>48</v>
      </c>
      <c r="I11" s="29">
        <f>CEILING((I$4-2+$E11*2)/I$4,1)*CEILING(($F11)/I$5,1)*I$4*I$5*$C11/($A11*$B11)</f>
        <v>96</v>
      </c>
      <c r="J11" s="29">
        <f>CEILING((J$4-2+$E11*2)/J$4,1)*CEILING(($F11)/J$5,1)*J$4*J$5*$C11/($A11*$B11)</f>
        <v>64</v>
      </c>
      <c r="K11" s="29">
        <f>CEILING((K$4-2+$E11*2)/K$4,1)*CEILING(($F11)/K$5,1)*K$4*K$5*$C11/($A11*$B11)</f>
        <v>128</v>
      </c>
      <c r="L11" s="29">
        <f>CEILING((L$4-2+$E11*2)/L$4,1)*CEILING(($F11)/L$5,1)*L$4*L$5*$C11/($A11*$B11)</f>
        <v>64</v>
      </c>
      <c r="M11" s="30">
        <f>CEILING((M$4-2+$E11*2)/M$4,1)*CEILING(($F11)/M$5,1)*M$4*M$5*$C11/($A11*$B11)</f>
        <v>128</v>
      </c>
    </row>
    <row r="12" spans="1:14" x14ac:dyDescent="0.25">
      <c r="A12" s="19"/>
      <c r="B12" s="19"/>
      <c r="G12" s="2"/>
      <c r="H12" s="15"/>
      <c r="I12" s="2"/>
      <c r="J12" s="2"/>
      <c r="K12" s="2"/>
      <c r="L12" s="2"/>
      <c r="M12" s="11"/>
    </row>
    <row r="13" spans="1:14" x14ac:dyDescent="0.25">
      <c r="A13" s="9"/>
      <c r="B13" s="9"/>
      <c r="G13" s="2"/>
      <c r="H13" s="15"/>
      <c r="I13" s="2"/>
      <c r="J13" s="2"/>
      <c r="K13" s="2"/>
      <c r="L13" s="2"/>
      <c r="M13" s="11"/>
    </row>
    <row r="14" spans="1:14" x14ac:dyDescent="0.25">
      <c r="A14" s="9"/>
      <c r="B14" s="9"/>
      <c r="G14" s="2"/>
      <c r="H14" s="15"/>
      <c r="I14" s="2"/>
      <c r="J14" s="2"/>
      <c r="K14" s="2"/>
      <c r="L14" s="2"/>
      <c r="M14" s="11"/>
    </row>
    <row r="15" spans="1:14" x14ac:dyDescent="0.25">
      <c r="A15" s="9"/>
      <c r="B15" s="9"/>
      <c r="G15" s="2"/>
      <c r="H15" s="15"/>
      <c r="I15" s="2"/>
      <c r="J15" s="2"/>
      <c r="K15" s="2"/>
      <c r="L15" s="2"/>
      <c r="M15" s="11"/>
    </row>
    <row r="16" spans="1:14" x14ac:dyDescent="0.25">
      <c r="A16" s="9"/>
      <c r="B16" s="9"/>
      <c r="G16" s="2"/>
      <c r="H16" s="15"/>
      <c r="I16" s="2"/>
      <c r="J16" s="2"/>
      <c r="K16" s="2"/>
      <c r="L16" s="2"/>
      <c r="M16" s="11"/>
    </row>
    <row r="17" spans="1:13" x14ac:dyDescent="0.25">
      <c r="A17" s="9"/>
      <c r="B17" s="9"/>
      <c r="G17" s="2"/>
      <c r="H17" s="15"/>
      <c r="I17" s="2"/>
      <c r="J17" s="2"/>
      <c r="K17" s="2"/>
      <c r="L17" s="2"/>
      <c r="M17" s="11"/>
    </row>
    <row r="18" spans="1:13" x14ac:dyDescent="0.25">
      <c r="G18" s="2"/>
      <c r="H18" s="15"/>
      <c r="I18" s="2"/>
      <c r="J18" s="2"/>
      <c r="K18" s="2"/>
      <c r="L18" s="2"/>
      <c r="M18" s="11"/>
    </row>
    <row r="19" spans="1:13" x14ac:dyDescent="0.25">
      <c r="G19" s="2"/>
      <c r="H19" s="15"/>
      <c r="I19" s="2"/>
      <c r="J19" s="2"/>
      <c r="K19" s="2"/>
      <c r="L19" s="2"/>
      <c r="M19" s="11"/>
    </row>
    <row r="20" spans="1:13" x14ac:dyDescent="0.25">
      <c r="G20" s="2"/>
      <c r="H20" s="15"/>
      <c r="I20" s="2"/>
      <c r="J20" s="2"/>
      <c r="K20" s="2"/>
      <c r="L20" s="2"/>
      <c r="M20" s="11"/>
    </row>
    <row r="21" spans="1:13" x14ac:dyDescent="0.25">
      <c r="G21" s="2"/>
      <c r="H21" s="15"/>
      <c r="I21" s="2"/>
      <c r="J21" s="2"/>
      <c r="K21" s="2"/>
      <c r="L21" s="2"/>
      <c r="M21" s="11"/>
    </row>
    <row r="22" spans="1:13" x14ac:dyDescent="0.25">
      <c r="G22" s="2"/>
      <c r="H22" s="15"/>
      <c r="I22" s="2"/>
      <c r="J22" s="2"/>
      <c r="K22" s="2"/>
      <c r="L22" s="2"/>
      <c r="M22" s="11"/>
    </row>
    <row r="23" spans="1:13" x14ac:dyDescent="0.25">
      <c r="G23" s="2"/>
      <c r="H23" s="15"/>
      <c r="I23" s="2"/>
      <c r="J23" s="2"/>
      <c r="K23" s="2"/>
      <c r="L23" s="2"/>
      <c r="M23" s="11"/>
    </row>
    <row r="24" spans="1:13" x14ac:dyDescent="0.25">
      <c r="G24" s="2"/>
      <c r="H24" s="15"/>
      <c r="I24" s="2"/>
      <c r="J24" s="2"/>
      <c r="K24" s="2"/>
      <c r="L24" s="2"/>
      <c r="M24" s="11"/>
    </row>
    <row r="25" spans="1:13" x14ac:dyDescent="0.25">
      <c r="G25" s="2"/>
      <c r="H25" s="15"/>
      <c r="I25" s="2"/>
      <c r="J25" s="2"/>
      <c r="K25" s="2"/>
      <c r="L25" s="2"/>
      <c r="M25" s="11"/>
    </row>
    <row r="26" spans="1:13" x14ac:dyDescent="0.25">
      <c r="G26" s="2"/>
      <c r="H26" s="15"/>
      <c r="I26" s="2"/>
      <c r="J26" s="2"/>
      <c r="K26" s="2"/>
      <c r="L26" s="2"/>
      <c r="M26" s="11"/>
    </row>
    <row r="27" spans="1:13" x14ac:dyDescent="0.25">
      <c r="G27" s="2"/>
      <c r="H27" s="15"/>
      <c r="I27" s="2"/>
      <c r="J27" s="2"/>
      <c r="K27" s="2"/>
      <c r="L27" s="2"/>
      <c r="M27" s="11"/>
    </row>
    <row r="28" spans="1:13" x14ac:dyDescent="0.25">
      <c r="G28" s="2"/>
      <c r="H28" s="15"/>
      <c r="I28" s="2"/>
      <c r="J28" s="2"/>
      <c r="K28" s="2"/>
      <c r="L28" s="2"/>
      <c r="M28" s="11"/>
    </row>
    <row r="29" spans="1:13" x14ac:dyDescent="0.25">
      <c r="G29" s="2"/>
      <c r="H29" s="15"/>
      <c r="I29" s="2"/>
      <c r="J29" s="2"/>
      <c r="K29" s="2"/>
      <c r="L29" s="2"/>
      <c r="M29" s="11"/>
    </row>
    <row r="30" spans="1:13" x14ac:dyDescent="0.25">
      <c r="G30" s="2"/>
      <c r="H30" s="15"/>
      <c r="I30" s="2"/>
      <c r="J30" s="2"/>
      <c r="K30" s="2"/>
      <c r="L30" s="2"/>
      <c r="M30" s="11"/>
    </row>
    <row r="31" spans="1:13" x14ac:dyDescent="0.25">
      <c r="G31" s="2"/>
      <c r="H31" s="15"/>
      <c r="I31" s="2"/>
      <c r="J31" s="2"/>
      <c r="K31" s="2"/>
      <c r="L31" s="2"/>
      <c r="M31" s="11"/>
    </row>
    <row r="32" spans="1:13" x14ac:dyDescent="0.25">
      <c r="G32" s="2"/>
      <c r="H32" s="15"/>
      <c r="I32" s="2"/>
      <c r="J32" s="2"/>
      <c r="K32" s="2"/>
      <c r="L32" s="2"/>
      <c r="M32" s="11"/>
    </row>
    <row r="33" spans="6:13" x14ac:dyDescent="0.25">
      <c r="G33" s="2"/>
      <c r="H33" s="15"/>
      <c r="I33" s="2"/>
      <c r="J33" s="2"/>
      <c r="K33" s="2"/>
      <c r="L33" s="2"/>
      <c r="M33" s="11"/>
    </row>
    <row r="34" spans="6:13" x14ac:dyDescent="0.25">
      <c r="G34" s="2"/>
      <c r="H34" s="15"/>
      <c r="I34" s="2"/>
      <c r="J34" s="2"/>
      <c r="K34" s="2"/>
      <c r="L34" s="2"/>
      <c r="M34" s="11"/>
    </row>
    <row r="35" spans="6:13" x14ac:dyDescent="0.25">
      <c r="G35" s="2"/>
      <c r="H35" s="15"/>
      <c r="I35" s="2"/>
      <c r="J35" s="2"/>
      <c r="K35" s="2"/>
      <c r="L35" s="2"/>
      <c r="M35" s="11"/>
    </row>
    <row r="36" spans="6:13" x14ac:dyDescent="0.25">
      <c r="G36" s="2"/>
      <c r="H36" s="15"/>
      <c r="I36" s="2"/>
      <c r="J36" s="2"/>
      <c r="K36" s="2"/>
      <c r="L36" s="2"/>
      <c r="M36" s="11"/>
    </row>
    <row r="37" spans="6:13" x14ac:dyDescent="0.25">
      <c r="G37" s="2"/>
      <c r="H37" s="15"/>
      <c r="I37" s="2"/>
      <c r="J37" s="2"/>
      <c r="K37" s="2"/>
      <c r="L37" s="2"/>
      <c r="M37" s="11"/>
    </row>
    <row r="38" spans="6:13" s="1" customFormat="1" x14ac:dyDescent="0.25">
      <c r="F38" s="5"/>
      <c r="G38" s="3"/>
      <c r="H38" s="16"/>
      <c r="I38" s="3"/>
      <c r="J38" s="3"/>
      <c r="K38" s="3"/>
      <c r="L38" s="3"/>
      <c r="M38" s="12"/>
    </row>
    <row r="39" spans="6:13" x14ac:dyDescent="0.25">
      <c r="G39" s="2"/>
      <c r="H39" s="15"/>
      <c r="I39" s="2"/>
      <c r="J39" s="2"/>
      <c r="K39" s="2"/>
      <c r="L39" s="2"/>
      <c r="M39" s="11"/>
    </row>
    <row r="40" spans="6:13" x14ac:dyDescent="0.25">
      <c r="G40" s="2"/>
      <c r="H40" s="15"/>
      <c r="I40" s="2"/>
      <c r="J40" s="2"/>
      <c r="K40" s="2"/>
      <c r="L40" s="2"/>
      <c r="M40" s="11"/>
    </row>
    <row r="41" spans="6:13" x14ac:dyDescent="0.25">
      <c r="G41" s="2"/>
      <c r="H41" s="15"/>
      <c r="I41" s="2"/>
      <c r="J41" s="2"/>
      <c r="K41" s="2"/>
      <c r="L41" s="2"/>
      <c r="M41" s="11"/>
    </row>
    <row r="42" spans="6:13" x14ac:dyDescent="0.25">
      <c r="G42" s="2"/>
      <c r="H42" s="15"/>
      <c r="I42" s="2"/>
      <c r="J42" s="2"/>
      <c r="K42" s="2"/>
      <c r="L42" s="2"/>
      <c r="M42" s="11"/>
    </row>
    <row r="43" spans="6:13" x14ac:dyDescent="0.25">
      <c r="G43" s="2"/>
      <c r="H43" s="15"/>
      <c r="I43" s="2"/>
      <c r="J43" s="2"/>
      <c r="K43" s="2"/>
      <c r="L43" s="2"/>
      <c r="M43" s="11"/>
    </row>
    <row r="44" spans="6:13" x14ac:dyDescent="0.25">
      <c r="G44" s="2"/>
      <c r="H44" s="15"/>
      <c r="I44" s="2"/>
      <c r="J44" s="2"/>
      <c r="K44" s="2"/>
      <c r="L44" s="2"/>
      <c r="M44" s="11"/>
    </row>
    <row r="45" spans="6:13" x14ac:dyDescent="0.25">
      <c r="G45" s="2"/>
      <c r="H45" s="15"/>
      <c r="I45" s="2"/>
      <c r="J45" s="2"/>
      <c r="K45" s="2"/>
      <c r="L45" s="2"/>
      <c r="M45" s="11"/>
    </row>
    <row r="46" spans="6:13" x14ac:dyDescent="0.25">
      <c r="G46" s="2"/>
      <c r="H46" s="15"/>
      <c r="I46" s="2"/>
      <c r="J46" s="2"/>
      <c r="K46" s="2"/>
      <c r="L46" s="2"/>
      <c r="M46" s="11"/>
    </row>
    <row r="47" spans="6:13" x14ac:dyDescent="0.25">
      <c r="G47" s="2"/>
      <c r="H47" s="15"/>
      <c r="I47" s="2"/>
      <c r="J47" s="2"/>
      <c r="K47" s="2"/>
      <c r="L47" s="2"/>
      <c r="M47" s="11"/>
    </row>
    <row r="48" spans="6:13" x14ac:dyDescent="0.25">
      <c r="G48" s="2"/>
      <c r="H48" s="15"/>
      <c r="I48" s="2"/>
      <c r="J48" s="2"/>
      <c r="K48" s="2"/>
      <c r="L48" s="2"/>
      <c r="M48" s="11"/>
    </row>
    <row r="49" spans="7:13" x14ac:dyDescent="0.25">
      <c r="G49" s="2"/>
      <c r="H49" s="15"/>
      <c r="I49" s="2"/>
      <c r="J49" s="2"/>
      <c r="K49" s="2"/>
      <c r="L49" s="2"/>
      <c r="M49" s="11"/>
    </row>
    <row r="50" spans="7:13" x14ac:dyDescent="0.25">
      <c r="G50" s="2"/>
      <c r="H50" s="15"/>
      <c r="I50" s="2"/>
      <c r="J50" s="2"/>
      <c r="K50" s="2"/>
      <c r="L50" s="2"/>
      <c r="M50" s="11"/>
    </row>
    <row r="51" spans="7:13" x14ac:dyDescent="0.25">
      <c r="G51" s="2"/>
      <c r="H51" s="15"/>
      <c r="I51" s="2"/>
      <c r="J51" s="2"/>
      <c r="K51" s="2"/>
      <c r="L51" s="2"/>
      <c r="M51" s="11"/>
    </row>
    <row r="52" spans="7:13" x14ac:dyDescent="0.25">
      <c r="G52" s="2"/>
      <c r="H52" s="15"/>
      <c r="I52" s="2"/>
      <c r="J52" s="2"/>
      <c r="K52" s="2"/>
      <c r="L52" s="2"/>
      <c r="M52" s="11"/>
    </row>
    <row r="53" spans="7:13" x14ac:dyDescent="0.25">
      <c r="G53" s="2"/>
      <c r="H53" s="15"/>
      <c r="I53" s="2"/>
      <c r="J53" s="2"/>
      <c r="K53" s="2"/>
      <c r="L53" s="2"/>
      <c r="M53" s="11"/>
    </row>
    <row r="54" spans="7:13" x14ac:dyDescent="0.25">
      <c r="G54" s="2"/>
      <c r="H54" s="15"/>
      <c r="I54" s="2"/>
      <c r="J54" s="2"/>
      <c r="K54" s="2"/>
      <c r="L54" s="2"/>
      <c r="M54" s="11"/>
    </row>
    <row r="55" spans="7:13" x14ac:dyDescent="0.25">
      <c r="G55" s="2"/>
      <c r="H55" s="15"/>
      <c r="I55" s="2"/>
      <c r="J55" s="2"/>
      <c r="K55" s="2"/>
      <c r="L55" s="2"/>
      <c r="M55" s="11"/>
    </row>
    <row r="56" spans="7:13" x14ac:dyDescent="0.25">
      <c r="G56" s="2"/>
      <c r="H56" s="15"/>
      <c r="I56" s="2"/>
      <c r="J56" s="2"/>
      <c r="K56" s="2"/>
      <c r="L56" s="2"/>
      <c r="M56" s="11"/>
    </row>
    <row r="57" spans="7:13" x14ac:dyDescent="0.25">
      <c r="G57" s="2"/>
      <c r="H57" s="15"/>
      <c r="I57" s="2"/>
      <c r="J57" s="2"/>
      <c r="K57" s="2"/>
      <c r="L57" s="2"/>
      <c r="M57" s="11"/>
    </row>
    <row r="58" spans="7:13" x14ac:dyDescent="0.25">
      <c r="G58" s="2"/>
      <c r="H58" s="15"/>
      <c r="I58" s="2"/>
      <c r="J58" s="2"/>
      <c r="K58" s="2"/>
      <c r="L58" s="2"/>
      <c r="M58" s="11"/>
    </row>
    <row r="59" spans="7:13" x14ac:dyDescent="0.25">
      <c r="G59" s="2"/>
      <c r="H59" s="15"/>
      <c r="I59" s="2"/>
      <c r="J59" s="2"/>
      <c r="K59" s="2"/>
      <c r="L59" s="2"/>
      <c r="M59" s="11"/>
    </row>
    <row r="60" spans="7:13" x14ac:dyDescent="0.25">
      <c r="G60" s="2"/>
      <c r="H60" s="15"/>
      <c r="I60" s="2"/>
      <c r="J60" s="2"/>
      <c r="K60" s="2"/>
      <c r="L60" s="2"/>
      <c r="M60" s="11"/>
    </row>
    <row r="61" spans="7:13" x14ac:dyDescent="0.25">
      <c r="G61" s="2"/>
      <c r="H61" s="15"/>
      <c r="I61" s="2"/>
      <c r="J61" s="2"/>
      <c r="K61" s="2"/>
      <c r="L61" s="2"/>
      <c r="M61" s="11"/>
    </row>
    <row r="62" spans="7:13" x14ac:dyDescent="0.25">
      <c r="G62" s="2"/>
      <c r="H62" s="15"/>
      <c r="I62" s="2"/>
      <c r="J62" s="2"/>
      <c r="K62" s="2"/>
      <c r="L62" s="2"/>
      <c r="M62" s="11"/>
    </row>
    <row r="63" spans="7:13" x14ac:dyDescent="0.25">
      <c r="G63" s="2"/>
      <c r="H63" s="15"/>
      <c r="I63" s="2"/>
      <c r="J63" s="2"/>
      <c r="K63" s="2"/>
      <c r="L63" s="2"/>
      <c r="M63" s="11"/>
    </row>
    <row r="64" spans="7:13" x14ac:dyDescent="0.25">
      <c r="G64" s="2"/>
      <c r="H64" s="15"/>
      <c r="I64" s="2"/>
      <c r="J64" s="2"/>
      <c r="K64" s="2"/>
      <c r="L64" s="2"/>
      <c r="M64" s="11"/>
    </row>
    <row r="65" spans="7:13" x14ac:dyDescent="0.25">
      <c r="G65" s="2"/>
      <c r="H65" s="15"/>
      <c r="I65" s="2"/>
      <c r="J65" s="2"/>
      <c r="K65" s="2"/>
      <c r="L65" s="2"/>
      <c r="M65" s="11"/>
    </row>
    <row r="66" spans="7:13" x14ac:dyDescent="0.25">
      <c r="G66" s="2"/>
      <c r="H66" s="15"/>
      <c r="I66" s="2"/>
      <c r="J66" s="2"/>
      <c r="K66" s="2"/>
      <c r="L66" s="2"/>
      <c r="M66" s="11"/>
    </row>
    <row r="67" spans="7:13" x14ac:dyDescent="0.25">
      <c r="G67" s="2"/>
      <c r="H67" s="15"/>
      <c r="I67" s="2"/>
      <c r="J67" s="2"/>
      <c r="K67" s="2"/>
      <c r="L67" s="2"/>
      <c r="M67" s="11"/>
    </row>
    <row r="68" spans="7:13" x14ac:dyDescent="0.25">
      <c r="G68" s="2"/>
      <c r="H68" s="15"/>
      <c r="I68" s="2"/>
      <c r="J68" s="2"/>
      <c r="K68" s="2"/>
      <c r="L68" s="2"/>
      <c r="M68" s="11"/>
    </row>
    <row r="69" spans="7:13" x14ac:dyDescent="0.25">
      <c r="G69" s="2"/>
      <c r="H69" s="15"/>
      <c r="I69" s="2"/>
      <c r="J69" s="2"/>
      <c r="K69" s="2"/>
      <c r="L69" s="2"/>
      <c r="M69" s="11"/>
    </row>
    <row r="70" spans="7:13" x14ac:dyDescent="0.25">
      <c r="G70" s="2"/>
      <c r="H70" s="15"/>
      <c r="I70" s="2"/>
      <c r="J70" s="2"/>
      <c r="K70" s="2"/>
      <c r="L70" s="2"/>
      <c r="M70" s="11"/>
    </row>
    <row r="71" spans="7:13" x14ac:dyDescent="0.25">
      <c r="G71" s="2"/>
      <c r="H71" s="15"/>
      <c r="I71" s="2"/>
      <c r="J71" s="2"/>
      <c r="K71" s="2"/>
      <c r="L71" s="2"/>
      <c r="M71" s="11"/>
    </row>
    <row r="72" spans="7:13" x14ac:dyDescent="0.25">
      <c r="G72" s="2"/>
      <c r="H72" s="15"/>
      <c r="I72" s="2"/>
      <c r="J72" s="2"/>
      <c r="K72" s="2"/>
      <c r="L72" s="2"/>
      <c r="M72" s="11"/>
    </row>
  </sheetData>
  <mergeCells count="2">
    <mergeCell ref="G1:M1"/>
    <mergeCell ref="H2:M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 sizeWithCells="1">
              <from>
                <xdr:col>13</xdr:col>
                <xdr:colOff>171450</xdr:colOff>
                <xdr:row>2</xdr:row>
                <xdr:rowOff>371475</xdr:rowOff>
              </from>
              <to>
                <xdr:col>19</xdr:col>
                <xdr:colOff>47625</xdr:colOff>
                <xdr:row>6</xdr:row>
                <xdr:rowOff>57150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overall bandwidth per pixel</vt:lpstr>
      <vt:lpstr>luma bandwidth per sample</vt:lpstr>
      <vt:lpstr>chroma (CB or CR) per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Ruling liao</dc:creator>
  <cp:lastModifiedBy>JingYa Li</cp:lastModifiedBy>
  <dcterms:created xsi:type="dcterms:W3CDTF">2018-11-08T09:09:35Z</dcterms:created>
  <dcterms:modified xsi:type="dcterms:W3CDTF">2019-01-11T16:57:43Z</dcterms:modified>
</cp:coreProperties>
</file>